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lejandro.corder\Documents\EVALUACION\DESEMPEÑO 2020\PAUTAS DE EVALUACION\PAUTAS FINALES\VERSIONES\VESION 3 VIERNES 06-03\"/>
    </mc:Choice>
  </mc:AlternateContent>
  <bookViews>
    <workbookView xWindow="0" yWindow="0" windowWidth="23040" windowHeight="9216" activeTab="1"/>
  </bookViews>
  <sheets>
    <sheet name="PORTADA" sheetId="6" r:id="rId1"/>
    <sheet name="PDE" sheetId="2" r:id="rId2"/>
    <sheet name="Rúbrica" sheetId="4" r:id="rId3"/>
    <sheet name="Cálculo descriptor supervisions" sheetId="15" r:id="rId4"/>
    <sheet name="PROYECTOS VIGENTES" sheetId="7" r:id="rId5"/>
    <sheet name="REGIONES" sheetId="16" state="hidden" r:id="rId6"/>
  </sheets>
  <definedNames>
    <definedName name="_xlnm._FilterDatabase" localSheetId="4" hidden="1">'PROYECTOS VIGENTES'!$A$1:$H$1</definedName>
    <definedName name="_xlnm.Print_Area" localSheetId="1">PDE!$A$1:$G$131</definedName>
    <definedName name="_xlnm.Print_Area" localSheetId="2">Rúbrica!$A$1:$H$39</definedName>
    <definedName name="vigentes">'PROYECTOS VIGENTES'!$A$1:$H$30</definedName>
  </definedNames>
  <calcPr calcId="162913"/>
</workbook>
</file>

<file path=xl/calcChain.xml><?xml version="1.0" encoding="utf-8"?>
<calcChain xmlns="http://schemas.openxmlformats.org/spreadsheetml/2006/main">
  <c r="G9" i="2" l="1"/>
  <c r="B8" i="15" l="1"/>
  <c r="B9" i="15" s="1"/>
  <c r="G31" i="2" l="1"/>
  <c r="G23" i="2"/>
  <c r="E14" i="6" l="1"/>
  <c r="E13" i="6"/>
  <c r="B12" i="6"/>
  <c r="D12" i="6"/>
  <c r="C12" i="6"/>
  <c r="B11" i="6"/>
  <c r="D11" i="6"/>
  <c r="C11" i="6"/>
  <c r="E10" i="6"/>
  <c r="E12" i="6" s="1"/>
  <c r="E9" i="6"/>
  <c r="E11" i="6" s="1"/>
  <c r="G43" i="2" l="1"/>
  <c r="G8" i="2"/>
  <c r="G10" i="2"/>
  <c r="G11" i="2"/>
  <c r="G12" i="2"/>
  <c r="F69" i="2"/>
  <c r="G69" i="2" s="1"/>
  <c r="G46" i="2"/>
  <c r="G45" i="2"/>
  <c r="G44" i="2"/>
  <c r="G35" i="2"/>
  <c r="G34" i="2"/>
  <c r="G33" i="2"/>
  <c r="G32" i="2"/>
  <c r="G22" i="2"/>
  <c r="G21" i="2"/>
  <c r="G20" i="2"/>
  <c r="G58" i="2"/>
  <c r="G57" i="2"/>
  <c r="G56" i="2"/>
  <c r="G55" i="2"/>
  <c r="F68" i="2"/>
  <c r="G68" i="2" s="1"/>
  <c r="F67" i="2"/>
  <c r="G67" i="2" s="1"/>
  <c r="F66" i="2"/>
  <c r="G66" i="2" s="1"/>
  <c r="G24" i="2" l="1"/>
  <c r="G77" i="2" s="1"/>
  <c r="G36" i="2"/>
  <c r="G78" i="2" s="1"/>
  <c r="G13" i="2"/>
  <c r="G76" i="2" s="1"/>
  <c r="G70" i="2"/>
  <c r="G81" i="2" s="1"/>
  <c r="G59" i="2"/>
  <c r="G80" i="2" s="1"/>
  <c r="G47" i="2"/>
  <c r="G79" i="2" s="1"/>
  <c r="G82" i="2" l="1"/>
  <c r="B119" i="2" l="1"/>
  <c r="C119" i="2" s="1"/>
  <c r="B19" i="6" s="1"/>
  <c r="B17" i="6" l="1"/>
</calcChain>
</file>

<file path=xl/comments1.xml><?xml version="1.0" encoding="utf-8"?>
<comments xmlns="http://schemas.openxmlformats.org/spreadsheetml/2006/main">
  <authors>
    <author>Alejandro Corder</author>
  </authors>
  <commentList>
    <comment ref="E8" authorId="0" shapeId="0">
      <text>
        <r>
          <rPr>
            <b/>
            <sz val="9"/>
            <color indexed="81"/>
            <rFont val="Tahoma"/>
            <family val="2"/>
          </rPr>
          <t>SOLO DEBE INGRESAR CÓDIGO DE PROYECTO Y SE COMPLETARÁN LOS SIGUIENTES CAMPOS</t>
        </r>
      </text>
    </comment>
  </commentList>
</comments>
</file>

<file path=xl/sharedStrings.xml><?xml version="1.0" encoding="utf-8"?>
<sst xmlns="http://schemas.openxmlformats.org/spreadsheetml/2006/main" count="531" uniqueCount="321">
  <si>
    <t>1.1</t>
  </si>
  <si>
    <t>1.2</t>
  </si>
  <si>
    <t>2.1</t>
  </si>
  <si>
    <t>2.2</t>
  </si>
  <si>
    <t>2.3</t>
  </si>
  <si>
    <t>3.1</t>
  </si>
  <si>
    <t>3.3</t>
  </si>
  <si>
    <t>3.4</t>
  </si>
  <si>
    <t>4.1</t>
  </si>
  <si>
    <t>RESUMEN DE LA EVALUACIÓN</t>
  </si>
  <si>
    <t>Puntaje</t>
  </si>
  <si>
    <t xml:space="preserve">Utilización y resguardo de bienes de uso y/o consumo adquiridos con los fondos de subvención. </t>
  </si>
  <si>
    <t>Puntaje final</t>
  </si>
  <si>
    <t xml:space="preserve">1. Cumplimiento del respeto, promoción y protección de los derechos de los niños, niñas, adolescentes y sus familias </t>
  </si>
  <si>
    <t>Fundamento</t>
  </si>
  <si>
    <t xml:space="preserve">3. Evaluación de resultados de la ejecución en el periodo </t>
  </si>
  <si>
    <t xml:space="preserve">4. Calidad de la Atención </t>
  </si>
  <si>
    <t>5.1</t>
  </si>
  <si>
    <t>5.2</t>
  </si>
  <si>
    <t xml:space="preserve">2. Cumplimiento de los objetivos del convenio establecidos en la matriz lógica </t>
  </si>
  <si>
    <t>5. Criterios empleados por el colaborador acreditado para decidir el ingreso o egreso de los niños, niñas o adolescentes</t>
  </si>
  <si>
    <t>Se ha dado cumplimiento al plan de capacitación</t>
  </si>
  <si>
    <t>4.3</t>
  </si>
  <si>
    <t>4.4</t>
  </si>
  <si>
    <t>6.1</t>
  </si>
  <si>
    <t>6.2</t>
  </si>
  <si>
    <t>6.3</t>
  </si>
  <si>
    <t>6.4</t>
  </si>
  <si>
    <t>1.3</t>
  </si>
  <si>
    <t>1.4</t>
  </si>
  <si>
    <t>1.5</t>
  </si>
  <si>
    <t>4.2</t>
  </si>
  <si>
    <t>3.5</t>
  </si>
  <si>
    <t>5.3</t>
  </si>
  <si>
    <t>5.4</t>
  </si>
  <si>
    <t>Los ingresos corresponden a la caracterización del sujeto definido para la modalidad.</t>
  </si>
  <si>
    <t>Son idóneos los  profesionales responsables del proceso de intervención brindado a los NNA y adultos relacionados (cumplen perfil de cargo)</t>
  </si>
  <si>
    <t>No aplica</t>
  </si>
  <si>
    <t xml:space="preserve">Resultado  Visita especial </t>
  </si>
  <si>
    <t>Resultado Proceso Supervisión</t>
  </si>
  <si>
    <t xml:space="preserve">3. </t>
  </si>
  <si>
    <t>6. La administración transparente, eficiente, eficaz e idónea de los recursos que conforman la subvención</t>
  </si>
  <si>
    <t xml:space="preserve">Puntaje </t>
  </si>
  <si>
    <t xml:space="preserve">Ponderador </t>
  </si>
  <si>
    <t xml:space="preserve">4. </t>
  </si>
  <si>
    <t xml:space="preserve">5. </t>
  </si>
  <si>
    <t xml:space="preserve">Criterios empleados por el colaborador acreditado para decidir el ingreso o egreso de los niños, niñas o adolescentes </t>
  </si>
  <si>
    <t xml:space="preserve">2. </t>
  </si>
  <si>
    <t xml:space="preserve">1. </t>
  </si>
  <si>
    <t xml:space="preserve">TOTAL ÁMBITO </t>
  </si>
  <si>
    <t xml:space="preserve">6. - </t>
  </si>
  <si>
    <t>Puntaje Ámbitos</t>
  </si>
  <si>
    <t xml:space="preserve">PAUTA DE EVALUACIÓN DE DESEMPEÑO ANUAL </t>
  </si>
  <si>
    <t>La administración transparente, eficiente, eficaz e idónea de los recursos que conforman la subvención (*)</t>
  </si>
  <si>
    <t>Resultado Visita Especial</t>
  </si>
  <si>
    <t>Ponderador</t>
  </si>
  <si>
    <t>(*) Independiente de los resultados que obtenga el proyecto en la evaluación general, se podrá no dar continuidad al convenio, si no se alcanza un comportamiento aceptable en cuanto a la administración de los recursos transferidos por el SENAME. Se entenderá por comportamiento aceptable, cuando el proyecto obtenga en la sumatoria de cada criterio de evaluación financiera ponderado un puntaje igual o superior a 3</t>
  </si>
  <si>
    <t>REPORTE EVALUACIONES O AUDITORÍAS EXTERNAS</t>
  </si>
  <si>
    <t>Nombre Institución 1</t>
  </si>
  <si>
    <t>Fecha Visita</t>
  </si>
  <si>
    <t>Observaciones</t>
  </si>
  <si>
    <t>Nombre Institución 2</t>
  </si>
  <si>
    <t>Principales Hallazgos</t>
  </si>
  <si>
    <t>Estado de cumplimiento Hallazgos</t>
  </si>
  <si>
    <t>Nombre Institución 3</t>
  </si>
  <si>
    <t>RECOMENDACIÓN FINAL PAUTA EVALUACIÓN</t>
  </si>
  <si>
    <t>Criterio</t>
  </si>
  <si>
    <t>Calificación 1</t>
  </si>
  <si>
    <t>Calificación 2</t>
  </si>
  <si>
    <t>Calificación 3</t>
  </si>
  <si>
    <t>Calificación 4</t>
  </si>
  <si>
    <t xml:space="preserve">Indicación Metodológica </t>
  </si>
  <si>
    <t>Indicación OOTT/ Normativa del Servicio</t>
  </si>
  <si>
    <t>1. Cumplimiento del respeto, promoción y protección de los derechos de los niños, niñas, adolescentes y sus familias.</t>
  </si>
  <si>
    <t xml:space="preserve">No aplica </t>
  </si>
  <si>
    <t>1.1.</t>
  </si>
  <si>
    <t>Nota Técnica N° 6/2019</t>
  </si>
  <si>
    <t>Son idóneos los  profesionales responsables del proceso de intervención brindado a los NNA y adultos relacionados (cumplen perfil de cargo y proceso de selección)</t>
  </si>
  <si>
    <t>Al respecto el convenio señala que el certificado de antecedentes debe presentarse con una antigüedad no superior a 30 días desde que comiencen a prestar atención a niños, niñas o adolescentes. La declaración jurada simple refiere a que ninguno de los trabajadores del proyecto se encuentra procesado o formalizado por crimen o simple delito que, por su naturaleza, ponga de manifiesto la inconveniencia de encomendarles la atención de éstos o de confiarles la administración de recursos económicos. Asimismo, se debe verificar semestralmente que cada postulante no figure en el “Registro de inhabilidad para trabajar con niños”,  del Registro Civil.</t>
  </si>
  <si>
    <t>El Organismo Colaborador es responsable de asegurar la idoneidad de los antecedentes psicolaborales de sus trabajadores/as. Así también, debe velar para que el proceso de selección sea riguroso y realizado con oportunidad, evitando que los niños, niñas y adolescentes queden sin la debida atención, por lo que, en caso de necesidad de contratar funcionarios de reemplazo, es deseable que el proceso no sobrepase un mes desde la notificación o desvinculación del trabajador/a (si ésta es inmediata). Certificado de título profesional o técnico, acorde al cargo y funciones a desempeñar, junto a la acreditación de perfeccionamiento y capacitaciones atingentes a la función.</t>
  </si>
  <si>
    <t>CRITERIOS DE CALIFICACIÓN Y PUNTAJE</t>
  </si>
  <si>
    <t>3. Logro de Resultados Esperados</t>
  </si>
  <si>
    <t>Se ha dado cumplimiento al plan de cuidado de equipo</t>
  </si>
  <si>
    <t xml:space="preserve">2. Cumplimiento de los objetivos del convenio </t>
  </si>
  <si>
    <t>4. Calidad de la Atención</t>
  </si>
  <si>
    <t>El 40% o menos de los niños, niñas y adolescentes fueron egresados en los plazos establecidos en las OOTT.</t>
  </si>
  <si>
    <t>3.2</t>
  </si>
  <si>
    <t xml:space="preserve">3.1 </t>
  </si>
  <si>
    <t>Resultado Visita Especial  o Registro Senainfo</t>
  </si>
  <si>
    <t>Recomendación</t>
  </si>
  <si>
    <t xml:space="preserve">Puntaje Final </t>
  </si>
  <si>
    <t>rango</t>
  </si>
  <si>
    <t>Aprobado y/o Prorrogable Automáticamente</t>
  </si>
  <si>
    <t>Aprobado con deficiencias a corregir</t>
  </si>
  <si>
    <t>Reprobado y/o No prorrogable automáticamente</t>
  </si>
  <si>
    <t>≤ 1,999</t>
  </si>
  <si>
    <t>Puntaje Final Obtenido</t>
  </si>
  <si>
    <t>ÁMBITO 1</t>
  </si>
  <si>
    <t>ÁMBITO 2</t>
  </si>
  <si>
    <t>ÁMBITO 3</t>
  </si>
  <si>
    <t>ÁMBITO 4</t>
  </si>
  <si>
    <t>ÁMBITO 5</t>
  </si>
  <si>
    <t>ÁMBITO 6</t>
  </si>
  <si>
    <t>DEFICIENCIAS A SUPERAR:  Especificar claramente y en forma concreta qué aspectos requieren ser mejorados o fortalecidos.</t>
  </si>
  <si>
    <t>Reporte Senainfo</t>
  </si>
  <si>
    <t>Revisión in situ – Acta Levantamiento de Hallazgos. Se revisan 6 carpetas individuales, especificamente las órdenes de ingreso emanada de TF o competente, con informe de diagnóstico y, cuando corresponda, constatar que disponga de los verificadores de solicitud al TF de derivación a otra instancia pertinente a la situación del NNA y su familia o adulto relacionado. En el casoque todas las derivaciones desde los TF q correspondan al sujeto definido se evalúa con la calificación máxima (3)</t>
  </si>
  <si>
    <t>Las carpetas  poseen los antecedentes  completos y actualizados de acuerdo a lo estipulado en la Nota Técnica N° 2/2018</t>
  </si>
  <si>
    <t>Todas las carpetas de la muestra cuentan con la documentación actualizada de acuerdo a lo indicado en la Nota Técnica   N° 2/2018.</t>
  </si>
  <si>
    <t xml:space="preserve">Revisión in situ – Acta Levantamiento de Hallazgos. Se selecciona muestra de 6  carpetas individuales, se focaliza la revisión en el cumplimiento de la Nota Técnica N° 2/2018.(IS 2019: Ámbito 2, Dimensión 2.1 Criterio 2.1.1) (IS2020: Ámbito 5, Dimensión 5.1 Criterio 5.1.1) </t>
  </si>
  <si>
    <r>
      <t>Cuatro o menos de las carpetas individuales revisadas, no cuentan</t>
    </r>
    <r>
      <rPr>
        <sz val="9"/>
        <color indexed="8"/>
        <rFont val="Calibri"/>
        <family val="2"/>
      </rPr>
      <t xml:space="preserve"> con toda la documentación actualizada de acuerdo a lo indicado en la Nota Técnica   N° 2/2018.</t>
    </r>
  </si>
  <si>
    <r>
      <t>Entre tres a una de las carpetas individuales revisadas, no cuentan</t>
    </r>
    <r>
      <rPr>
        <sz val="9"/>
        <color indexed="8"/>
        <rFont val="Calibri"/>
        <family val="2"/>
      </rPr>
      <t xml:space="preserve"> con toda la documentación actualizada, de acuerdo a lo indicado en la Nota Técnica   N° 2/2018.</t>
    </r>
  </si>
  <si>
    <t>Definición</t>
  </si>
  <si>
    <t>El proyecto no presenta observaciones críticas y puede continuar su ejecución o iniciar la tramitación de la prórroga de convenio.</t>
  </si>
  <si>
    <t>Aprobado con Observaciones y/o Prorroga bajo criterio de la Dirección Regional</t>
  </si>
  <si>
    <t>El proyecto presenta observaciones referidas a aspectos específicos que necesitan ser potenciados y que no alteran la calidad de la atención. La decisión de prórroga (cuando se encuentra en el último año de ejecución del convenio) queda bajo criterio de la Dirección Regional.</t>
  </si>
  <si>
    <t>Según lo señalado en el Reglamento de la Ley 20032, Art. 48 bis.</t>
  </si>
  <si>
    <t xml:space="preserve">Se somete a evaluación la posibilidad de realizar un término anticipado de convenio. </t>
  </si>
  <si>
    <t>Modalidad del Programa</t>
  </si>
  <si>
    <t xml:space="preserve">Región                             </t>
  </si>
  <si>
    <t>Institución que ejecuta proyecto</t>
  </si>
  <si>
    <t xml:space="preserve">Nombre del Proyecto    </t>
  </si>
  <si>
    <t>Codigo del Proyecto</t>
  </si>
  <si>
    <t>Fecha Inicio Convenio</t>
  </si>
  <si>
    <t>Fecha Término  Convenio</t>
  </si>
  <si>
    <t>Periodo evaluado</t>
  </si>
  <si>
    <t>(fecha de inicio - fecha de cierre)</t>
  </si>
  <si>
    <t>Puntaje Final:</t>
  </si>
  <si>
    <t>Calificación:</t>
  </si>
  <si>
    <t>OBSERVACIONES</t>
  </si>
  <si>
    <t xml:space="preserve">Firma profesionales  Comisión de Evaluación Anual de Desempeño </t>
  </si>
  <si>
    <t xml:space="preserve">CODIGO DE PROYECTO </t>
  </si>
  <si>
    <t>REGIÓN</t>
  </si>
  <si>
    <t>TIPO DE PROGRAMA</t>
  </si>
  <si>
    <t>NOMBRE DE PROYECTO</t>
  </si>
  <si>
    <t>INSTITUCION</t>
  </si>
  <si>
    <t>FUNDACION CRESERES</t>
  </si>
  <si>
    <t>CORPORACION DE APOYO A LA NINEZ Y JUVENTUD EN RIESGO SOCIAL CORPORACION LLEQUEN</t>
  </si>
  <si>
    <r>
      <t xml:space="preserve">Fecha </t>
    </r>
    <r>
      <rPr>
        <sz val="9"/>
        <color rgb="FFFF0000"/>
        <rFont val="Calibri"/>
        <family val="2"/>
        <scheme val="minor"/>
      </rPr>
      <t>inicio</t>
    </r>
    <r>
      <rPr>
        <sz val="9"/>
        <color theme="1"/>
        <rFont val="Calibri"/>
        <family val="2"/>
        <scheme val="minor"/>
      </rPr>
      <t xml:space="preserve"> de Evaluación                               </t>
    </r>
  </si>
  <si>
    <t>FECHA DE INICIO PROYECTO</t>
  </si>
  <si>
    <t>FECHA DE TÉRMINO CONVENIO</t>
  </si>
  <si>
    <t>CODREG</t>
  </si>
  <si>
    <t>DE TARAPACÁ</t>
  </si>
  <si>
    <t>DE COQUIMBO</t>
  </si>
  <si>
    <t>DEL MAULE</t>
  </si>
  <si>
    <t>DE LA ARAUCANÍA</t>
  </si>
  <si>
    <t>DE VALPARAÍSO</t>
  </si>
  <si>
    <t>DE ATACAMA</t>
  </si>
  <si>
    <t>DE LOS LAGOS</t>
  </si>
  <si>
    <t>DE ARICA Y PARINACOTA</t>
  </si>
  <si>
    <t>DEL BÍOBÍO</t>
  </si>
  <si>
    <t>DE ANTOFAGASTA</t>
  </si>
  <si>
    <t xml:space="preserve">Cumplimiento de los objetivos del convenio </t>
  </si>
  <si>
    <t xml:space="preserve"> Senainfo</t>
  </si>
  <si>
    <r>
      <rPr>
        <b/>
        <sz val="11"/>
        <color theme="0"/>
        <rFont val="Calibri"/>
        <family val="2"/>
        <scheme val="minor"/>
      </rPr>
      <t xml:space="preserve">CRITERIOS OBJETIVOS: </t>
    </r>
    <r>
      <rPr>
        <sz val="11"/>
        <color theme="0"/>
        <rFont val="Calibri"/>
        <family val="2"/>
        <scheme val="minor"/>
      </rPr>
      <t xml:space="preserve">
</t>
    </r>
    <r>
      <rPr>
        <b/>
        <sz val="11"/>
        <color theme="0"/>
        <rFont val="Calibri"/>
        <family val="2"/>
        <scheme val="minor"/>
      </rPr>
      <t xml:space="preserve">A) TRATO DIGNO Y RESPETUOSO </t>
    </r>
    <r>
      <rPr>
        <sz val="11"/>
        <color theme="0"/>
        <rFont val="Calibri"/>
        <family val="2"/>
        <scheme val="minor"/>
      </rPr>
      <t xml:space="preserve">(1.1, 2.2, 4.1,4.4. 4.5,4.6 Y 5.1)
</t>
    </r>
    <r>
      <rPr>
        <b/>
        <sz val="11"/>
        <color theme="0"/>
        <rFont val="Calibri"/>
        <family val="2"/>
        <scheme val="minor"/>
      </rPr>
      <t xml:space="preserve">B) REVINCULACIÓN FAMILIAR O LA BÚSQUEDA DE  UNA MEDIDA DE CUIDADO DEFINITIVO CON BASE FAMILIAR (2,1 y 5.3)
C) IDONEIDAD Y PERTINENCIA DE LA INTERVENCIÓN </t>
    </r>
    <r>
      <rPr>
        <sz val="11"/>
        <color theme="0"/>
        <rFont val="Calibri"/>
        <family val="2"/>
        <scheme val="minor"/>
      </rPr>
      <t xml:space="preserve">(3.1.,3.2,4.2,4.3 y 5.2 )
</t>
    </r>
  </si>
  <si>
    <t>RESULTADO FINAL DE EVALUACIÓN</t>
  </si>
  <si>
    <t>Cumplimiento del respeto, promoción y protección de los derechos de los niños, niñas, adolescentes y sus familias.</t>
  </si>
  <si>
    <t>Logro de Resultados Esperados</t>
  </si>
  <si>
    <t>Calidad de la Atención</t>
  </si>
  <si>
    <t>El proyecto cuenta con espacios habilitados para la atención e intervención de los niños, niñas, adolescentes y/o adultos Relacionados.</t>
  </si>
  <si>
    <t>Los niños, niñas y adolescentes consideran adecuados los espacios donde se desarrolla la intervención por parte de los profesionales del proyecto.</t>
  </si>
  <si>
    <t>Los adultos relacionados a los niños, niñas y adolescentes consideran adecuados los espacios donde se desarrolla la intervención por parte de los profesionales del proyecto.</t>
  </si>
  <si>
    <t>El proyecto cuenta con el personal necesario para la intervención</t>
  </si>
  <si>
    <t>ANEXO N° 5 -SISTEMA AMBULATORIO</t>
  </si>
  <si>
    <t>Niños, niñas y/o adolescentes reciben intervenciones psicosociales presenciales</t>
  </si>
  <si>
    <t>2.4</t>
  </si>
  <si>
    <t>Niños, niñas y/o adolescentes reciben prestaciones sectoriales de salud y educación</t>
  </si>
  <si>
    <t>Los informes dan cuenta de las condiciones de protección  y de riesgo del niño, niña o adolescente.</t>
  </si>
  <si>
    <t>Los informes incluyen conclusiones, sugerencias técnicas y firmas de los profesionales</t>
  </si>
  <si>
    <t>Los planes de intervención individual incluyen objetivos que son realizables en los plazos establecidos en las orientaciones técnicas y acordes a las actuales necesidades del niño, niña o adolescente y adulto relacionado.</t>
  </si>
  <si>
    <t>Los planes de intervención individual incluyen actividades que apuntan al logro de los objetivos en los tiempos indicados.</t>
  </si>
  <si>
    <t>Estrategias vinculadas a evitar la prolongación de los niños, niñas y adolescentes en el proyecto, más allá de los tiempos establecidos en las orientaciones técnicas de la modalidad.</t>
  </si>
  <si>
    <t>Los informes incluyen conclusiones y sugerencias al tribunal de familia que aportan al avance de los procesos de intervención, dejando claridad sobre las acciones a realizar en el nuevo período.</t>
  </si>
  <si>
    <t>Los informes incluyen evaluación de los objetivos del plan de intervención individual vigente.</t>
  </si>
  <si>
    <t>El proyecto cuenta con los certificados indicados en la circular N° 15 de año 2012 y en la clausula del convenio.</t>
  </si>
  <si>
    <t>1.2.</t>
  </si>
  <si>
    <t>Cuatro o menos  de las 6  actas de audiencias u órdenes de ingreso revisadas,  no corresponden a la caracterización definida en las OOTT, y el proyecto no efectuó las gestiones correspondientes para su derivación a instancia pertinente y/o no cuenta con todos los verificadores.</t>
  </si>
  <si>
    <t>Entre tres a una de las actas de audiencias u órdenes de ingreso revisadas, no corresponden a la caracterización definida en las OOTT,  y el proyecto no efectuó las gestiones para su derivación a instancia pertinente, y/o no cuenta con todos los verificadores.</t>
  </si>
  <si>
    <t>Las 6 actas de actas de audiencia u orden de ingreso revisadas corresponden a la caracterización definida en las OOTT, y el proyecto efectuó gestiones para su derivación a instancia pertinente, y/o no cuenta con todos verificadores.</t>
  </si>
  <si>
    <t>La fórmula de cálculo es la siguiente:
(Número de niños niñas y  adultos a cargo de su adolescentes egresados que recibieron prestaciones prestaciones sectoriales de salud y educación en el periodo evaluado / total de niños, niñas y adolescentes egresados del proyecto en el periodo evaluado)*100</t>
  </si>
  <si>
    <t>Nota Supv 1</t>
  </si>
  <si>
    <t>Nota Supv 2</t>
  </si>
  <si>
    <t>Nota Supv 3</t>
  </si>
  <si>
    <t>Nota Supv 4</t>
  </si>
  <si>
    <t>Nota Supv 5</t>
  </si>
  <si>
    <t>Nota Supv 6</t>
  </si>
  <si>
    <t>Puntaje promedio supervisiones</t>
  </si>
  <si>
    <t xml:space="preserve">Puntaje convertido </t>
  </si>
  <si>
    <r>
      <t xml:space="preserve">Escala de conversión: 
</t>
    </r>
    <r>
      <rPr>
        <b/>
        <u/>
        <sz val="12"/>
        <color theme="1"/>
        <rFont val="Calibri"/>
        <family val="2"/>
        <scheme val="minor"/>
      </rPr>
      <t>Puntaje 1</t>
    </r>
    <r>
      <rPr>
        <sz val="12"/>
        <color theme="1"/>
        <rFont val="Calibri"/>
        <family val="2"/>
        <scheme val="minor"/>
      </rPr>
      <t xml:space="preserve"> para los proyectos que obtuvieron nota </t>
    </r>
    <r>
      <rPr>
        <b/>
        <sz val="12"/>
        <color theme="1"/>
        <rFont val="Calibri"/>
        <family val="2"/>
        <scheme val="minor"/>
      </rPr>
      <t>inferior a 2,0.</t>
    </r>
    <r>
      <rPr>
        <sz val="12"/>
        <color theme="1"/>
        <rFont val="Calibri"/>
        <family val="2"/>
        <scheme val="minor"/>
      </rPr>
      <t xml:space="preserve">
</t>
    </r>
    <r>
      <rPr>
        <b/>
        <u/>
        <sz val="12"/>
        <color theme="1"/>
        <rFont val="Calibri"/>
        <family val="2"/>
        <scheme val="minor"/>
      </rPr>
      <t>Puntaje 2</t>
    </r>
    <r>
      <rPr>
        <sz val="12"/>
        <color theme="1"/>
        <rFont val="Calibri"/>
        <family val="2"/>
        <scheme val="minor"/>
      </rPr>
      <t xml:space="preserve"> para los proyectos que obtuvieron nota </t>
    </r>
    <r>
      <rPr>
        <b/>
        <sz val="12"/>
        <color theme="1"/>
        <rFont val="Calibri"/>
        <family val="2"/>
        <scheme val="minor"/>
      </rPr>
      <t>entre 2,0 y 2,5.</t>
    </r>
    <r>
      <rPr>
        <sz val="12"/>
        <color theme="1"/>
        <rFont val="Calibri"/>
        <family val="2"/>
        <scheme val="minor"/>
      </rPr>
      <t xml:space="preserve"> 
</t>
    </r>
    <r>
      <rPr>
        <b/>
        <u/>
        <sz val="12"/>
        <color theme="1"/>
        <rFont val="Calibri"/>
        <family val="2"/>
        <scheme val="minor"/>
      </rPr>
      <t>Puntaje 3</t>
    </r>
    <r>
      <rPr>
        <sz val="12"/>
        <color theme="1"/>
        <rFont val="Calibri"/>
        <family val="2"/>
        <scheme val="minor"/>
      </rPr>
      <t xml:space="preserve"> para los proyectos que obtuvieron nota </t>
    </r>
    <r>
      <rPr>
        <b/>
        <sz val="12"/>
        <color theme="1"/>
        <rFont val="Calibri"/>
        <family val="2"/>
        <scheme val="minor"/>
      </rPr>
      <t>superior o igual a 2,6.</t>
    </r>
  </si>
  <si>
    <r>
      <t xml:space="preserve">En cuatro o menos </t>
    </r>
    <r>
      <rPr>
        <sz val="9"/>
        <rFont val="Calibri"/>
        <family val="2"/>
      </rPr>
      <t>de las  carpetas individuales revisadas,  los informes de avance no  incluyen evaluación de los objetivos del plan de intervención individual vigente.</t>
    </r>
  </si>
  <si>
    <r>
      <t>Entre tres a una d</t>
    </r>
    <r>
      <rPr>
        <sz val="9"/>
        <rFont val="Calibri"/>
        <family val="2"/>
      </rPr>
      <t>e las carpetas individuales revisadas, los informes de avance no  incluyen evaluación de los objetivos del plan de intervención individual vigente.</t>
    </r>
  </si>
  <si>
    <r>
      <t xml:space="preserve">En las 6 carpetas individuales revisadas,  los informe de avance </t>
    </r>
    <r>
      <rPr>
        <sz val="9"/>
        <rFont val="Calibri"/>
        <family val="2"/>
      </rPr>
      <t xml:space="preserve"> incluyen evaluación de los objetivos del plan de intervención individual vigente.</t>
    </r>
  </si>
  <si>
    <t xml:space="preserve">Resultado obtenido del Proceso de Supervisión, (Informe de Supervisión  2019: Ámbito 1 Contexto para la intervención, Dimensión 1.1, criterio 1.1.3) (Informe de Supervisión 2020: Ámbito 5, Dimensión 5.1, criterio 5.1.1) </t>
  </si>
  <si>
    <t>Resultado obtenido del Proceso de Supervisión, (Informe de Supervisión  2019: Ámbito 1 Contexto para la intervención, Dimensión 1.1, criterio 1.1.4) (Informe de Supervisión 2020: Ámbito 5, Dimensión 5.2, criterio 5.2.1)</t>
  </si>
  <si>
    <t xml:space="preserve">Resultado obtenido del Proceso de Supervisión, (Informe de Supervisión  2019: Ámbito 2 Recursos Humanos para la Intervención, Dimensión 1.2, criterio 1.2.1) (Informe de Supervisión 2020: Ámbito 1, Dimensión 1.3, criterio 1.3.1) </t>
  </si>
  <si>
    <t>Se revisa Reporte SENAINFO y se realiza cálculo de acuerdo al periodo evaluado (9 meses).</t>
  </si>
  <si>
    <t xml:space="preserve">Resultado obtenido del Proceso de Supervisión,  (Informe de Supervisión  2019: Ámbito N° 1 Espacios para la intervención, dimensión 1.2, criterio 1.2.2) (Informe de Supervisión 2020: Ámbito 1, Dimensión 1.3, criterio 1.3.2) </t>
  </si>
  <si>
    <t>El proyecto cuenta con los certificados indicados en la circular N° 15 de año 2012.</t>
  </si>
  <si>
    <t xml:space="preserve">Resultado obtenido del Proceso de Supervisión,  (Informe de Supervisión 2019: Ámbito N° 1 Espacios para la intervención, dimensión 1.2, criterio 1.2.5) (Informe de Supervisión 2020: Ámbito 3, Dimensión 1.3, criterio 1.3.5) </t>
  </si>
  <si>
    <t xml:space="preserve">Resultado obtenido del Proceso de Supervisión,  (Informe de Supervisión 2019: Ámbito N° 1 Espacios para la intervención, dimensión 1.2, criterio 1.2.6) (Informe de Supervisión 2020: Ámbito 1, Dimensión 1.3, criterio 1.3.6) </t>
  </si>
  <si>
    <t xml:space="preserve">Resultado obtenido del Proceso de Supervisión, (Informe de Supervisión 2019: Ámbito 3 Procesos de Intervención, Dimensión 3.3, dimensión 3.3.3) (Informe de Supervisión 2020: Ámbito 4, Dimensión 4.3, criterio 4.3.6) </t>
  </si>
  <si>
    <t xml:space="preserve">Resultado obtenido del Proceso de Supervisión, (Informe de Supervisión  2019: Ámbito 3 Procesos de intervención, Dimensión 3.1, criterio 3.1.4) (Informe de Supervisión 2020: Ámbito 4, Dimensión 4.3, criterio 4.3.2) </t>
  </si>
  <si>
    <t xml:space="preserve">Resultado obtenido del Proceso de Supervisión, (Informe de Supervisión  2019: Ámbito 3 Procesos de intervención, Dimensión 3.1, criterio 3.1.8) (Informe de Supervisión 2020: Ámbito 4, Dimensión 4.3, criterio 4.3.6) </t>
  </si>
  <si>
    <t>Resultado obtenido del Proceso de Supervisión, (Informe de Supervisión  2019: Procesos de intervención, Dimensión 3.2, criterio 3.2.3) (Informe de Supervisión 2020: Ámbito 4, Dimensión 4.2 criterio 4.2.4)</t>
  </si>
  <si>
    <t xml:space="preserve">Resultado obtenido del Proceso de Supervisión, (Informe de Supervisión  2019: Procesos de intervención, Dimensión 3.2, criterio 3.2.2) (Informe de Supervisión 2020: Ámbito 4, Dimensión 4.2 criterio 4.2.3) </t>
  </si>
  <si>
    <t>El 40% o menos de los niños, niñas o adolescentes egresados en el período evaluado recibieron intervenciones psicosociales presenciales.</t>
  </si>
  <si>
    <t>Entre el  41% al 60% de los niños, niñas o adolescentes atendidos en el período evaluado recibieron intervenciones psicosociales presenciales</t>
  </si>
  <si>
    <t>Entre el  61% al 80% de los niños, niñas o adolescentes atendidos en el período evaluado recibieron intervenciones psicosociales presenciales</t>
  </si>
  <si>
    <t>El 40% o menos de los niños, niñas o adolescentes egresados en el período evaluado recibieron prestaciones sectoriales de salud y educación.</t>
  </si>
  <si>
    <t>Entre el  41% al 60% de los niños, niñas o adolescentes atendidos en el período evaluado recibieron prestaciones sectoriales de salud y educación.</t>
  </si>
  <si>
    <t>Entre el  61% al 80% de los niños, niñas o adolescentes atendidos en el período evaluado recibieron prestaciones sectoriales de salud y educación.</t>
  </si>
  <si>
    <t xml:space="preserve">Resultado Visita Especial </t>
  </si>
  <si>
    <t xml:space="preserve">Resultado  Ficha </t>
  </si>
  <si>
    <t>De acuerdo a las especificaciones establecidas en las OOTT de cada programa ambulatorio</t>
  </si>
  <si>
    <t>Los Informes de Permanencia (avance) en los programas ambulatorios se nutren del PII y ponen en conocimiento al Tribunal de Familia sobre el avance del caso. Sintetizan, describen y seleccionan los elementos necesarios del proceso de intervención, a fin de dar cuenta de la información precisa para la toma de decisiones. En definitiva, se trata de señalar el avance basado en argumentos claros y para precisar una conclusión que alude al sentido de las decisiones que se proyectan a futuro: continuidad, término, complementación, derivación, etc. Este informe tiene como fin último evitar la prolongación innecesaria de los cuidados alternativos</t>
  </si>
  <si>
    <t>El proyecto no cuenta con espacios habilitados para la atención e intervención de los niños, niñas, adolescentes y/o adultos relacionados.</t>
  </si>
  <si>
    <t>El proyecto cuenta con espacios habilitados para la atención e intervención de los niños, niñas, adolescentes y/o adultos relacionados.</t>
  </si>
  <si>
    <t>Revisión in situ – Acta Levantamiento de Hallazgos. Informe de Supervisión año 2019 criterio 1.1.2; Informe de Supervisión año 2020 criterio 1.1.2</t>
  </si>
  <si>
    <t>Las carpetas  poseen los antecedentes  completos y actualizados de acuerdo a lo estipulado en la Nota Técnica N° 2/2018.</t>
  </si>
  <si>
    <t>Desde el 81% de los niños, niñas o adolescentes atendidos en el período evaluado recibieron intervenciones psicosociales presenciales</t>
  </si>
  <si>
    <t>Desde el 81% de los niños, niñas o adolescentes atendidos en el período evaluado recibieron prestaciones sectoriales de salud y educación</t>
  </si>
  <si>
    <t>La fórmula de cálculo es la siguiente:
(Número de niños niñas y  adultos a cargo de su adolescentes egresados que recibieron intervenciones psicosociales presenciales en el período evaluado / total de niños, niñas y adolescentes egresados del proyecto en el período evaluado)*100</t>
  </si>
  <si>
    <t>Entre el  41% al 60% de los niños, niñas y adolescentes fueron egresados en los plazos establecidos en las OOTT.</t>
  </si>
  <si>
    <t>Entre el 61% al 80% de los niños, niñas y adolescentes fueron egresados en los plazos establecidos en las OOTT.</t>
  </si>
  <si>
    <t>Desde el 81% de los niños, niñas y adolescentes fueron egresados en los plazos establecidos en las OOTT.</t>
  </si>
  <si>
    <t>Se revisa reporte de Senainfo Histórico referido a las permanencias en el proyecto y se aplica calificación de acuerdo a los porcentajes señalados en esta rúbrica.
Se exceptúan de la contabilización los NNA que cuente con autorización de la Dirección Regional, para continuar siento atendido. El listado de NNA lo obtiene el UPLAE de cada dirección regional.</t>
  </si>
  <si>
    <t>Este criterio se determina de acuerdo a la respuesta entregada en pregunta N°1 de la encuesta de opinión aplicada a los niños, niñas y adolescentes (Anexo N°2) y  en la encueta de opinión aplicada a los adultos relacionados (Anexo N°2).</t>
  </si>
  <si>
    <t>2,999 - 2,4</t>
  </si>
  <si>
    <t>2,399 - 2,000</t>
  </si>
  <si>
    <t>Presentación de rendición de cuentas de fondos de subvención transferidos por SENAME</t>
  </si>
  <si>
    <t xml:space="preserve">El proyecto no presentó en 3 o más meses la Rendición de Cuentas, o habiendo presentado todas las que corresponden (con movimiento o sin movimiento), presentó  3 o más fuera del plazo establecido. </t>
  </si>
  <si>
    <t xml:space="preserve">El proyecto no presentó en 1 o 2 meses la Rendición de Cuentas, o habíendo presentado todas las que corresponden (con movimiento o sin movimiento), presentó  1 o 2 fuera del plazo establecido. </t>
  </si>
  <si>
    <t>El proyecto presentó todos los meses su Rendicion de Cuentas dentro del plazo establecido</t>
  </si>
  <si>
    <t>NO APLICA</t>
  </si>
  <si>
    <t>Respaldo de gastos realizados con fondos de subvención transferidos por SENAME</t>
  </si>
  <si>
    <t>El proyecto presentó gastos observados, por no adjuntar respaldo valido o presenta gastos sujetos a aclaración, y no los ha subsanado, o habiendolos subsanado  el total o parte, se subsanó con descuento de la subvencion.</t>
  </si>
  <si>
    <t>El proyecto presentó gastos observados, por no adjuntar respaldo valido o presenta gastos sujetos a aclaración, y los subsana en parte adjuntando el respaldo valido y otra parte con devolución a la cuenta corriente del proyecto.</t>
  </si>
  <si>
    <t>El proyecto no presenta gastos observados</t>
  </si>
  <si>
    <t>El proyecto no presenta el registro de inventario y de bodega.</t>
  </si>
  <si>
    <t>El proyecto registra todas sus compras de bienes de uso o consumo, en el inventario y en los registros de bodega,  pero presenta descuadre.</t>
  </si>
  <si>
    <t>El proyecto registra todas sus compras de bienes de uso o consumo en el inventario o registro bodega, y no presenta descuadre en ninguno de estos registros.</t>
  </si>
  <si>
    <t>Tratamiento de los gastos rechazados</t>
  </si>
  <si>
    <t>El proyecto presenta gastos rechazados que deben ser devueltos a la cuenta corriente y no los ha realizado.</t>
  </si>
  <si>
    <t>El proyecto presenta gastos rechazados  y los subsana con descuento de la subvencion.</t>
  </si>
  <si>
    <t>El proyecto no presenta gastos rechazados  que deban ser devueltos a la cuenta corriente del proyecto.</t>
  </si>
  <si>
    <t>Para los descriptores en que se debe calificar a partir de los informes de supervisión, la calificación debe asignarse a partir del promedio obtenido  de la calificaciones dadas al descriptor, en las supervisión efectuadas en el periodo evaluado y su correpondiente conversion de la escala que se presenta en la hoja "Cálculo de descriptor de supervisiones" (hoja contigua a esta rúbrica).</t>
  </si>
  <si>
    <t>Menos del 50%  de NNA y/o adultos relacionado señala  haber recibido un trato digno y respetuoso.</t>
  </si>
  <si>
    <t>Entre el 50% y 66% NNA y/o adulto relacionado señalan haber recibido un trato digno y respetuoso.</t>
  </si>
  <si>
    <t>Aplicación de Cuestionario ambulatorio a un número ideal de 6 NNA y/o adultos en total. En caso de ser inferior a 6 encuestados, se deberá aplicar el porcentaje señalado a la cantidad total de encuestados en la visita especial.</t>
  </si>
  <si>
    <t>67% y el 100% de NNA y/o adultos relacionados señalan  haber recibido un trato digno y respetuoso.</t>
  </si>
  <si>
    <r>
      <t xml:space="preserve">El porcentaje de cumplimiento de este descriptor será provisto por los resultados de SENAINFO. </t>
    </r>
    <r>
      <rPr>
        <b/>
        <sz val="9"/>
        <rFont val="Calibri"/>
        <family val="2"/>
        <scheme val="minor"/>
      </rPr>
      <t>Para los proyectos con una ejecución inferior a 12 meses de ejecución desde inicio de convenio, el descriptor deberá ser calificado con puntaje 3</t>
    </r>
  </si>
  <si>
    <r>
      <t xml:space="preserve">En atención a los nuevos eventos de intervención operativos desde agosto de 2019 en Senainfo, los eventos contabilizados para esta medición son los agrupados en el  tipo </t>
    </r>
    <r>
      <rPr>
        <b/>
        <u/>
        <sz val="9"/>
        <rFont val="Calibri"/>
        <family val="2"/>
        <scheme val="minor"/>
      </rPr>
      <t>Intervención Psicosocial</t>
    </r>
    <r>
      <rPr>
        <sz val="9"/>
        <rFont val="Calibri"/>
        <family val="2"/>
        <scheme val="minor"/>
      </rPr>
      <t xml:space="preserve"> y definido como </t>
    </r>
    <r>
      <rPr>
        <b/>
        <u/>
        <sz val="9"/>
        <rFont val="Calibri"/>
        <family val="2"/>
        <scheme val="minor"/>
      </rPr>
      <t>evento pagable</t>
    </r>
    <r>
      <rPr>
        <sz val="9"/>
        <rFont val="Calibri"/>
        <family val="2"/>
        <scheme val="minor"/>
      </rPr>
      <t>.
Los resultados de este indicador serán otorgados por DEPLAE a solicitud de cada Dirección Regional, con los proyectos que les corresponden ser evaluados en el mes respectivo.</t>
    </r>
  </si>
  <si>
    <r>
      <t xml:space="preserve">En atención a los nuevos eventos de intervención operativos desde agosto de 2019 en Senainfo, los eventos contabilizados para esta medición son los señalados en tipo </t>
    </r>
    <r>
      <rPr>
        <b/>
        <sz val="9"/>
        <rFont val="Calibri"/>
        <family val="2"/>
        <scheme val="minor"/>
      </rPr>
      <t>INTERVENCIÓN EN SALUD O EDUCACIÓN.</t>
    </r>
    <r>
      <rPr>
        <sz val="9"/>
        <rFont val="Calibri"/>
        <family val="2"/>
        <scheme val="minor"/>
      </rPr>
      <t xml:space="preserve">
Los resultados de este indicador serán otorgados por DEPLAE a solicitud de cada Dirección Regional, con los proyectos que les corresponden ser evaluados en el mes respectivo.</t>
    </r>
  </si>
  <si>
    <r>
      <t xml:space="preserve">Los resultados de la evaluación diagnóstica serán registrados en un </t>
    </r>
    <r>
      <rPr>
        <b/>
        <sz val="9"/>
        <rFont val="Calibri"/>
        <family val="2"/>
      </rPr>
      <t xml:space="preserve">Informe de diagnóstico psico-social, </t>
    </r>
    <r>
      <rPr>
        <sz val="9"/>
        <rFont val="Calibri"/>
        <family val="2"/>
      </rPr>
      <t xml:space="preserve">que contiene los aspectos fundamentales desarrollados en esta etapa, específicamente responder a la situación de vulneración que determinó su ingreso al programa, a la capacidad protectora de los adultos de referencia, concluyendo con un juicio profesional, pronóstico y recomendaciones del curso a seguir. Informe de diagnóstico psico-social, responden a: La situación de vulneración que determinó el ingreso al </t>
    </r>
    <r>
      <rPr>
        <b/>
        <sz val="9"/>
        <rFont val="Calibri"/>
        <family val="2"/>
      </rPr>
      <t>programa;</t>
    </r>
    <r>
      <rPr>
        <sz val="9"/>
        <rFont val="Calibri"/>
        <family val="2"/>
      </rPr>
      <t xml:space="preserve"> A la capacidad protectora de los adultos de referencia, y Concluyen con un juicio profesional, pronóstico y recomendaciones del curso a seguir</t>
    </r>
  </si>
  <si>
    <t>Niños, niñas y/o adolescentes egresan con Plan de Intervención Individual /Unificado (PII/PIU) por cumplimiento de los objetivos</t>
  </si>
  <si>
    <t>El 40% o menos de los niños, niñas o adolescentes fueron egresados con Plan de Intervención Individual /Unificado (PII/PIU) por cumplimiento de los objetivos</t>
  </si>
  <si>
    <t>Entre el  41% al 60% los niños, niñas o adolescentes fueron egresados con Plan de Intervención Individual /Unificado (PII/PIU) por cumplimiento de los objetivos</t>
  </si>
  <si>
    <t xml:space="preserve">La fórmula de cálculo es la siguiente: 
(Número de niños, niñas y adolescentes egresados con Plan de Intervención Individual (PII) por cumplimiento de los objetivos / Número de niño niñas y adolescentes egresados en el periodo evaluado ) *100 </t>
  </si>
  <si>
    <t>PDE</t>
  </si>
  <si>
    <t>PDE - ALTO HOSPICIO CRESERES</t>
  </si>
  <si>
    <t>PDE - 24 HORAS IQUIQUE</t>
  </si>
  <si>
    <t>PDE - COQUIMBO CRESERES</t>
  </si>
  <si>
    <t>PDE - TALCA CRESERES</t>
  </si>
  <si>
    <t>PDE - ESCUELA LA CASONA</t>
  </si>
  <si>
    <t>O.N.G DE DESARROLLO LA CASONA DE LOS JOVENES</t>
  </si>
  <si>
    <t>PDE - VIÑA DEL MAR ESCUELA LA CASONA</t>
  </si>
  <si>
    <t>PDE - PROGRAMA 24 HORAS</t>
  </si>
  <si>
    <t>ILUSTRE MUNICIPALIDAD DE COPIAPO</t>
  </si>
  <si>
    <t>PDE - PUERTO MONTT CRESERES</t>
  </si>
  <si>
    <t>PDE - ARICA CRESERES</t>
  </si>
  <si>
    <t>PDE - LLEQUEN LOS ANGELES</t>
  </si>
  <si>
    <t>PDE - ANTOFAGASTA ESCUELA LA CASONA</t>
  </si>
  <si>
    <t xml:space="preserve">Niños,  niñas  y/o adolescentes egresan del proyecto con Plan de Intervención Individual /Unificado (PII/PIU) logrado sin reingresos al mismo programa </t>
  </si>
  <si>
    <t xml:space="preserve">La fórmula de cálculo es la siguiente: 
(Número de niños, niñas y adolescentes egresados por cumplimiento del PII/PIU que no reingresan al mismo programa  en un período de 12 meses en el periodo evaluado / Número de niños (a) y adolescentes egresados por cumplimiento del PII en el período evaluado) *100 </t>
  </si>
  <si>
    <t xml:space="preserve">Desde el 81% de los niños, niñas o adolescentes fueron egresados con  Plan de Intervención Individual / Unificado logrado, sin reingresos al mismo programa </t>
  </si>
  <si>
    <t xml:space="preserve">El 40% o menos de los niños, niñas o adolescentes fueron egresados con  Plan de Intervención Individual / Unificado logrado, sin reingresos al mismo programa </t>
  </si>
  <si>
    <t>Entre el  41% al 60% de los niños, niñas o adolescentes fueron egresados con  Plan de Intervención Individual / Unificado logrado, sin reingresos al mismo programa</t>
  </si>
  <si>
    <t xml:space="preserve">Entre el  61% al 80% de los niños, niñas o adolescentes fueron egresados con   Plan de Intervención Individual / Unificado logrado, sin reingresos al mismo programa </t>
  </si>
  <si>
    <t>Entre el  61% al 80% de los niños, niñas o adolescentes fueron egresados con Plan de Intervención Individual /Unificado (PII/PIU) por cumplimiento de los objetivos</t>
  </si>
  <si>
    <t>Desde el 81% de los niños, niñas o adolescentes fueron egresados con Plan de Intervención Individual /Unificado (PII/PIU) por cumplimiento de los objetivos</t>
  </si>
  <si>
    <t xml:space="preserve">Trato digno y respetuoso con los niños, niñas, adolescentes y sus familias. </t>
  </si>
  <si>
    <t xml:space="preserve">Trato digno y respetuoso con los niños, niñas, adolescentes y sus familias.   </t>
  </si>
  <si>
    <t>Revisión in situ – Acta Levantamiento de Hallazgos. Se seleccionan 6 carpetas individuales de la población egresada en los últimos meses, a fin de revisar  que los informes de avance incluyen evaluación de los objetivos del plan de intervención individual vigente.
Informe de supervisión 2019 criterio 3.3.2, Informe supervisión 2020 criterio 4.4.3.</t>
  </si>
  <si>
    <r>
      <t xml:space="preserve">El porcentaje de cumplimiento de este descriptor será provisto por los resultados de SENAINFO. </t>
    </r>
    <r>
      <rPr>
        <b/>
        <sz val="9"/>
        <rFont val="Calibri"/>
        <family val="2"/>
        <scheme val="minor"/>
      </rPr>
      <t>Para los proyectos sin egresos y cuyo periodo evaluado es inferior a 9 meses, el descriptor deberá ser calificado con puntaje 3</t>
    </r>
  </si>
  <si>
    <t>PDE - DEM VALPARAISO</t>
  </si>
  <si>
    <t>PDE - CREA CAPACIDADES RENCA</t>
  </si>
  <si>
    <t>PDE - LA PINTANA CRESERES</t>
  </si>
  <si>
    <t>PDE - CREA CAPACIDADES ESTACIÓN CENTRAL</t>
  </si>
  <si>
    <t>PDE - CREA CAPACIDADES CERRO NAVIA</t>
  </si>
  <si>
    <t>PDE - PROGRAMA DE PROTECCION ESPECIALIZADO EN REINSERCION</t>
  </si>
  <si>
    <t>PDE - PROGRAMA DE PROTECCION ESPECIALZIADO EN REINSERCION EDUCATIVA PROGRAMA 24 HORAS JUEGATELA SAN</t>
  </si>
  <si>
    <t>PDE - RECOLETA</t>
  </si>
  <si>
    <t>PDE - LO PRADO ESCUELA LA CASONA</t>
  </si>
  <si>
    <t>PDE - MAIPU ESCUELA LA CASONA</t>
  </si>
  <si>
    <t>PDE - SAN BERNARDO ESCUELA LA CASONA</t>
  </si>
  <si>
    <t>PDE - LAMPA ESCUELA LA CASONA</t>
  </si>
  <si>
    <t>PDE - PDE 24 HORAS PUENTE ALTO</t>
  </si>
  <si>
    <t>PDE -PDE MARIO BENEDETTI</t>
  </si>
  <si>
    <t>PDE - PDE ELUNEI</t>
  </si>
  <si>
    <t>PDE - SAN RAMON CHILE DERECHOS 24 HORAS</t>
  </si>
  <si>
    <t>PDE - PEÑALOLEN 24 HORAS</t>
  </si>
  <si>
    <t>FUNDACIÓN NACIONAL PARA LA DEFENSA ECOLOGICA DEL MENOR DE EDAD FUNDACION (DEM)</t>
  </si>
  <si>
    <t>FUNDACION CREA EQUIDAD</t>
  </si>
  <si>
    <t>CORPORACION INTEGRAL EDUCATIVA Y SOCIAL PARA EL DESARROLLO DE LA COMUNIDAD</t>
  </si>
  <si>
    <t>FUNDACION TIERRA DE ESPERANZA</t>
  </si>
  <si>
    <t>FUNDACION LEON BLOY PARA LA PROMOCION INTEGRAL DE LA FAMILIA</t>
  </si>
  <si>
    <t>CORPORACIÓN SERVICIO PAZ Y JUSTICIA - SERPAJ CHILE</t>
  </si>
  <si>
    <t>CORPORACIÓN MUNICIPAL DE CONCHALI DE EDUCACIÓN, SALUD Y EDUCACIÓN DE MENORES CORESAM</t>
  </si>
  <si>
    <t>CORPORACIÓN CHILE DERECHOS, CENTRO DE ESTUDIOS Y DESARROLLO SOCIAL (CHILE DERECHOS)</t>
  </si>
  <si>
    <t>CORPORACION MUNICIPAL DE PEÑALOLEN PARA EL DESARROLLO SOCIAL CORMUP</t>
  </si>
  <si>
    <t>DEL LIBERTADOR B. O'HIGGINS</t>
  </si>
  <si>
    <t>DE AISÉN DEL GRAL. C. IBÁÑEZ DEL CAMPO</t>
  </si>
  <si>
    <t>METROPOLITANA</t>
  </si>
  <si>
    <t>DE MAGALLANES Y DE LA ANTÁRTICA CHILENA</t>
  </si>
  <si>
    <t>DE LOS RÍOS</t>
  </si>
  <si>
    <t>DEL ÑUBLE</t>
  </si>
  <si>
    <t xml:space="preserve">Resultado obtenido del Proceso de Supervisión,  (Informe de Supervisión 2019: Ámbito N° 1 Espacios para la intervención, dimensión 1.2, criterio 1.2.3) (Informe de Supervisión 2020: Ámbito 1, Dimensión 1.3, criterio 1.3.3) </t>
  </si>
  <si>
    <t>SISTEMA PROGRAMAS AMBULATORIOS</t>
  </si>
  <si>
    <r>
      <t xml:space="preserve">PAUTA DE EVALUACIÓN DE DESEMPEÑO ANUAL
</t>
    </r>
    <r>
      <rPr>
        <b/>
        <sz val="12"/>
        <color theme="1"/>
        <rFont val="Calibri"/>
        <family val="2"/>
        <scheme val="minor"/>
      </rPr>
      <t>DEPARTAMENTO DE PROTECCIÓN DE DERECHOS</t>
    </r>
  </si>
  <si>
    <r>
      <rPr>
        <sz val="18"/>
        <color theme="1"/>
        <rFont val="Calibri"/>
        <family val="2"/>
        <scheme val="minor"/>
      </rPr>
      <t>NOTA</t>
    </r>
    <r>
      <rPr>
        <sz val="11"/>
        <color theme="1"/>
        <rFont val="Calibri"/>
        <family val="2"/>
        <scheme val="minor"/>
      </rPr>
      <t xml:space="preserve">
PARA EL CASO DE PERIODOS DE EVALUACIÓN EN QUE UN CRITERIO NO HAYA SIDO SUPERVISADO Y POR TANTO </t>
    </r>
    <r>
      <rPr>
        <b/>
        <sz val="11"/>
        <color theme="1"/>
        <rFont val="Calibri"/>
        <family val="2"/>
        <scheme val="minor"/>
      </rPr>
      <t>NO CUENTE CON CALIFICACIÓN,</t>
    </r>
    <r>
      <rPr>
        <sz val="11"/>
        <color theme="1"/>
        <rFont val="Calibri"/>
        <family val="2"/>
        <scheme val="minor"/>
      </rPr>
      <t xml:space="preserve"> DEBERÁ UTILIZARSE LA </t>
    </r>
    <r>
      <rPr>
        <b/>
        <sz val="11"/>
        <color theme="1"/>
        <rFont val="Calibri"/>
        <family val="2"/>
        <scheme val="minor"/>
      </rPr>
      <t>ÚLTIMA NOTA OBTENIDA EN LA ANTERIOR SUPERVISIÓN EFECTUADA A ESE CRITERIO</t>
    </r>
  </si>
  <si>
    <t>Resultado  Proceso Supervisión Financiera</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</si>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</sst>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
    <numFmt numFmtId="166" formatCode="_(* #,##0_);_(* \(#,##0\);_(* &quot;-&quot;??_);_(@_)"/>
    <numFmt numFmtId="167" formatCode="_(* #,##0.000_);_(* \(#,##0.000\);_(* &quot;-&quot;??_);_(@_)"/>
  </numFmts>
  <fonts count="59" x14ac:knownFonts="1">
    <font>
      <sz val="11"/>
      <color theme="1"/>
      <name val="Calibri"/>
      <family val="2"/>
      <scheme val="minor"/>
    </font>
    <font>
      <sz val="12"/>
      <color theme="1"/>
      <name val="Calibri"/>
      <family val="2"/>
      <scheme val="minor"/>
    </font>
    <font>
      <sz val="10"/>
      <name val="Calibri"/>
      <family val="2"/>
    </font>
    <font>
      <sz val="9"/>
      <name val="Calibri"/>
      <family val="2"/>
    </font>
    <font>
      <sz val="9"/>
      <color indexed="8"/>
      <name val="Calibri"/>
      <family val="2"/>
    </font>
    <font>
      <sz val="10"/>
      <name val="Arial"/>
      <family val="2"/>
    </font>
    <font>
      <sz val="10"/>
      <name val="Verdana"/>
      <family val="2"/>
    </font>
    <font>
      <b/>
      <sz val="10"/>
      <name val="Verdana"/>
      <family val="2"/>
    </font>
    <font>
      <sz val="11"/>
      <color theme="1"/>
      <name val="Calibri"/>
      <family val="2"/>
      <scheme val="minor"/>
    </font>
    <font>
      <sz val="11"/>
      <color theme="0"/>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10"/>
      <color theme="1"/>
      <name val="Calibri"/>
      <family val="2"/>
      <scheme val="minor"/>
    </font>
    <font>
      <sz val="8"/>
      <name val="Calibri"/>
      <family val="2"/>
      <scheme val="minor"/>
    </font>
    <font>
      <b/>
      <sz val="8"/>
      <name val="Calibri"/>
      <family val="2"/>
      <scheme val="minor"/>
    </font>
    <font>
      <b/>
      <sz val="12"/>
      <color theme="1"/>
      <name val="Calibri"/>
      <family val="2"/>
      <scheme val="minor"/>
    </font>
    <font>
      <b/>
      <sz val="14"/>
      <color theme="1"/>
      <name val="Calibri"/>
      <family val="2"/>
      <scheme val="minor"/>
    </font>
    <font>
      <b/>
      <sz val="11"/>
      <name val="Calibri"/>
      <family val="2"/>
      <scheme val="minor"/>
    </font>
    <font>
      <b/>
      <sz val="9"/>
      <name val="Calibri"/>
      <family val="2"/>
      <scheme val="minor"/>
    </font>
    <font>
      <b/>
      <sz val="10"/>
      <name val="Calibri"/>
      <family val="2"/>
      <scheme val="minor"/>
    </font>
    <font>
      <sz val="9"/>
      <color rgb="FFFF0000"/>
      <name val="Calibri"/>
      <family val="2"/>
      <scheme val="minor"/>
    </font>
    <font>
      <sz val="9"/>
      <color rgb="FF000000"/>
      <name val="Calibri"/>
      <family val="2"/>
      <scheme val="minor"/>
    </font>
    <font>
      <b/>
      <sz val="9"/>
      <color rgb="FF000000"/>
      <name val="Calibri"/>
      <family val="2"/>
      <scheme val="minor"/>
    </font>
    <font>
      <u/>
      <sz val="9"/>
      <color theme="1"/>
      <name val="Calibri"/>
      <family val="2"/>
      <scheme val="minor"/>
    </font>
    <font>
      <b/>
      <sz val="9"/>
      <color indexed="81"/>
      <name val="Tahoma"/>
      <family val="2"/>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1"/>
      <name val="Calibri"/>
      <family val="2"/>
      <scheme val="minor"/>
    </font>
    <font>
      <b/>
      <i/>
      <sz val="12"/>
      <name val="Calibri"/>
      <family val="2"/>
    </font>
    <font>
      <b/>
      <sz val="16"/>
      <name val="Calibri"/>
      <family val="2"/>
    </font>
    <font>
      <b/>
      <i/>
      <sz val="11"/>
      <name val="Calibri"/>
      <family val="2"/>
    </font>
    <font>
      <b/>
      <i/>
      <sz val="10"/>
      <name val="Calibri"/>
      <family val="2"/>
    </font>
    <font>
      <sz val="11"/>
      <color rgb="FF000000"/>
      <name val="Calibri"/>
      <family val="2"/>
      <scheme val="minor"/>
    </font>
    <font>
      <b/>
      <sz val="18"/>
      <color theme="3"/>
      <name val="Cambria"/>
      <family val="2"/>
      <scheme val="major"/>
    </font>
    <font>
      <b/>
      <i/>
      <sz val="14"/>
      <name val="Calibri"/>
      <family val="2"/>
    </font>
    <font>
      <b/>
      <sz val="14"/>
      <name val="Calibri"/>
      <family val="2"/>
    </font>
    <font>
      <sz val="8"/>
      <color theme="0"/>
      <name val="Calibri"/>
      <family val="2"/>
      <scheme val="minor"/>
    </font>
    <font>
      <sz val="18"/>
      <color theme="3"/>
      <name val="Cambria"/>
      <family val="2"/>
      <scheme val="major"/>
    </font>
    <font>
      <sz val="12"/>
      <color theme="1"/>
      <name val="Calibri"/>
      <family val="2"/>
      <scheme val="minor"/>
    </font>
    <font>
      <b/>
      <u/>
      <sz val="12"/>
      <color theme="1"/>
      <name val="Calibri"/>
      <family val="2"/>
      <scheme val="minor"/>
    </font>
    <font>
      <b/>
      <sz val="18"/>
      <name val="Calibri"/>
      <family val="2"/>
      <scheme val="minor"/>
    </font>
    <font>
      <b/>
      <u/>
      <sz val="9"/>
      <name val="Calibri"/>
      <family val="2"/>
      <scheme val="minor"/>
    </font>
    <font>
      <b/>
      <sz val="9"/>
      <name val="Calibri"/>
      <family val="2"/>
    </font>
    <font>
      <sz val="11"/>
      <name val="Calibri"/>
      <family val="2"/>
      <scheme val="minor"/>
    </font>
    <font>
      <sz val="18"/>
      <color theme="1"/>
      <name val="Calibri"/>
      <family val="2"/>
      <scheme val="minor"/>
    </font>
  </fonts>
  <fills count="4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s>
  <borders count="5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theme="4" tint="0.39997558519241921"/>
      </bottom>
      <diagonal/>
    </border>
  </borders>
  <cellStyleXfs count="48">
    <xf numFmtId="0" fontId="0" fillId="0" borderId="0"/>
    <xf numFmtId="0" fontId="5" fillId="0" borderId="0"/>
    <xf numFmtId="9" fontId="8" fillId="0" borderId="0" applyFont="0" applyFill="0" applyBorder="0" applyAlignment="0" applyProtection="0"/>
    <xf numFmtId="0" fontId="30" fillId="0" borderId="34" applyNumberFormat="0" applyFill="0" applyAlignment="0" applyProtection="0"/>
    <xf numFmtId="0" fontId="31" fillId="0" borderId="35" applyNumberFormat="0" applyFill="0" applyAlignment="0" applyProtection="0"/>
    <xf numFmtId="0" fontId="31" fillId="0" borderId="0" applyNumberFormat="0" applyFill="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36" applyNumberFormat="0" applyAlignment="0" applyProtection="0"/>
    <xf numFmtId="0" fontId="35" fillId="12" borderId="37" applyNumberFormat="0" applyAlignment="0" applyProtection="0"/>
    <xf numFmtId="0" fontId="36" fillId="12" borderId="36" applyNumberFormat="0" applyAlignment="0" applyProtection="0"/>
    <xf numFmtId="0" fontId="37" fillId="0" borderId="38" applyNumberFormat="0" applyFill="0" applyAlignment="0" applyProtection="0"/>
    <xf numFmtId="0" fontId="38" fillId="13" borderId="39" applyNumberFormat="0" applyAlignment="0" applyProtection="0"/>
    <xf numFmtId="0" fontId="39" fillId="0" borderId="0" applyNumberFormat="0" applyFill="0" applyBorder="0" applyAlignment="0" applyProtection="0"/>
    <xf numFmtId="0" fontId="8" fillId="14" borderId="40" applyNumberFormat="0" applyFont="0" applyAlignment="0" applyProtection="0"/>
    <xf numFmtId="0" fontId="40" fillId="0" borderId="0" applyNumberFormat="0" applyFill="0" applyBorder="0" applyAlignment="0" applyProtection="0"/>
    <xf numFmtId="0" fontId="10" fillId="0" borderId="41" applyNumberFormat="0" applyFill="0" applyAlignment="0" applyProtection="0"/>
    <xf numFmtId="0" fontId="9"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9" fillId="38" borderId="0" applyNumberFormat="0" applyBorder="0" applyAlignment="0" applyProtection="0"/>
    <xf numFmtId="43" fontId="8" fillId="0" borderId="0" applyFont="0" applyFill="0" applyBorder="0" applyAlignment="0" applyProtection="0"/>
    <xf numFmtId="0" fontId="46" fillId="0" borderId="0"/>
    <xf numFmtId="0" fontId="47" fillId="0" borderId="0" applyNumberFormat="0" applyFill="0" applyBorder="0" applyAlignment="0" applyProtection="0"/>
    <xf numFmtId="0" fontId="51"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cellStyleXfs>
  <cellXfs count="358">
    <xf numFmtId="0" fontId="0" fillId="0" borderId="0" xfId="0"/>
    <xf numFmtId="0" fontId="0" fillId="3" borderId="0" xfId="0" applyFill="1"/>
    <xf numFmtId="0" fontId="0" fillId="3" borderId="0" xfId="0" applyFill="1" applyBorder="1"/>
    <xf numFmtId="0" fontId="11" fillId="3" borderId="0" xfId="0" applyFont="1" applyFill="1" applyBorder="1" applyAlignment="1" applyProtection="1"/>
    <xf numFmtId="9" fontId="12" fillId="3" borderId="0" xfId="2" applyFont="1" applyFill="1" applyBorder="1" applyProtection="1"/>
    <xf numFmtId="0" fontId="0" fillId="3" borderId="0" xfId="0" applyFill="1" applyBorder="1" applyProtection="1"/>
    <xf numFmtId="0" fontId="11" fillId="3" borderId="0" xfId="0" applyFont="1" applyFill="1" applyBorder="1" applyAlignment="1" applyProtection="1">
      <alignment horizontal="left"/>
    </xf>
    <xf numFmtId="0" fontId="11" fillId="3" borderId="1" xfId="0" applyFont="1" applyFill="1" applyBorder="1" applyAlignment="1">
      <alignment horizontal="center" vertical="center"/>
    </xf>
    <xf numFmtId="0" fontId="13" fillId="4" borderId="2" xfId="0" applyFont="1" applyFill="1" applyBorder="1" applyAlignment="1">
      <alignment horizontal="justify" vertical="center" wrapText="1"/>
    </xf>
    <xf numFmtId="0" fontId="0" fillId="3" borderId="0" xfId="0" applyFill="1" applyBorder="1" applyAlignment="1">
      <alignment horizontal="center"/>
    </xf>
    <xf numFmtId="0" fontId="0" fillId="0" borderId="0" xfId="0" applyBorder="1"/>
    <xf numFmtId="0" fontId="0" fillId="0" borderId="0" xfId="0" applyBorder="1" applyAlignment="1">
      <alignment horizontal="center"/>
    </xf>
    <xf numFmtId="0" fontId="10" fillId="5" borderId="2" xfId="0" applyFont="1" applyFill="1" applyBorder="1" applyAlignment="1">
      <alignment vertical="center"/>
    </xf>
    <xf numFmtId="0" fontId="10" fillId="5" borderId="3" xfId="0" applyFont="1" applyFill="1" applyBorder="1" applyAlignment="1">
      <alignment vertical="center"/>
    </xf>
    <xf numFmtId="0" fontId="0" fillId="0" borderId="2" xfId="0" applyBorder="1" applyAlignment="1"/>
    <xf numFmtId="0" fontId="16" fillId="5" borderId="2" xfId="0" applyFont="1" applyFill="1" applyBorder="1" applyAlignment="1">
      <alignment horizontal="left" vertical="center"/>
    </xf>
    <xf numFmtId="0" fontId="12" fillId="0" borderId="1" xfId="0" applyFont="1" applyFill="1" applyBorder="1" applyAlignment="1">
      <alignment horizontal="center" vertical="center"/>
    </xf>
    <xf numFmtId="0" fontId="0" fillId="3" borderId="7" xfId="0" applyFill="1" applyBorder="1"/>
    <xf numFmtId="0" fontId="11" fillId="0" borderId="1" xfId="0" applyFont="1" applyFill="1" applyBorder="1" applyAlignment="1">
      <alignment horizontal="center" vertical="center"/>
    </xf>
    <xf numFmtId="0" fontId="16" fillId="3" borderId="7" xfId="0" applyFont="1" applyFill="1" applyBorder="1" applyAlignment="1"/>
    <xf numFmtId="0" fontId="18" fillId="3" borderId="1" xfId="0" applyFont="1" applyFill="1" applyBorder="1" applyAlignment="1">
      <alignment horizontal="center" vertical="center"/>
    </xf>
    <xf numFmtId="0" fontId="17" fillId="6" borderId="8" xfId="0" applyFont="1" applyFill="1" applyBorder="1" applyAlignment="1">
      <alignment horizontal="center" wrapText="1"/>
    </xf>
    <xf numFmtId="0" fontId="0" fillId="0" borderId="7" xfId="0" applyBorder="1"/>
    <xf numFmtId="0" fontId="10" fillId="5" borderId="9" xfId="0" applyFont="1" applyFill="1" applyBorder="1" applyAlignment="1">
      <alignment vertical="center"/>
    </xf>
    <xf numFmtId="0" fontId="0" fillId="0" borderId="7" xfId="0" applyBorder="1" applyAlignment="1">
      <alignment horizontal="center"/>
    </xf>
    <xf numFmtId="0" fontId="0" fillId="0" borderId="1" xfId="0" applyBorder="1" applyAlignment="1"/>
    <xf numFmtId="0" fontId="10" fillId="5" borderId="1" xfId="0" applyFont="1" applyFill="1" applyBorder="1" applyAlignment="1">
      <alignment vertical="center"/>
    </xf>
    <xf numFmtId="0" fontId="19" fillId="6" borderId="2" xfId="0" applyFont="1" applyFill="1" applyBorder="1" applyAlignment="1">
      <alignment horizontal="center" vertical="center" wrapText="1"/>
    </xf>
    <xf numFmtId="0" fontId="0" fillId="3" borderId="0" xfId="0" applyFont="1" applyFill="1"/>
    <xf numFmtId="0" fontId="0" fillId="0" borderId="0" xfId="0" applyBorder="1" applyProtection="1"/>
    <xf numFmtId="0" fontId="20" fillId="6" borderId="1" xfId="0" applyFont="1" applyFill="1" applyBorder="1" applyAlignment="1" applyProtection="1">
      <alignment horizontal="center" vertical="center"/>
    </xf>
    <xf numFmtId="165" fontId="10" fillId="0" borderId="11" xfId="0" applyNumberFormat="1" applyFont="1" applyFill="1" applyBorder="1" applyAlignment="1" applyProtection="1">
      <alignment vertical="center" wrapText="1"/>
    </xf>
    <xf numFmtId="165" fontId="21" fillId="5" borderId="12" xfId="0" applyNumberFormat="1" applyFont="1" applyFill="1" applyBorder="1" applyAlignment="1" applyProtection="1">
      <alignment vertical="center" wrapText="1"/>
    </xf>
    <xf numFmtId="0" fontId="0" fillId="3" borderId="0" xfId="0" applyFont="1" applyFill="1" applyAlignment="1">
      <alignment horizontal="center"/>
    </xf>
    <xf numFmtId="1" fontId="0" fillId="3" borderId="0" xfId="0" applyNumberFormat="1" applyFont="1" applyFill="1"/>
    <xf numFmtId="1" fontId="19" fillId="6" borderId="2" xfId="0" applyNumberFormat="1" applyFont="1" applyFill="1" applyBorder="1" applyAlignment="1">
      <alignment horizontal="center" vertical="center" wrapText="1"/>
    </xf>
    <xf numFmtId="1" fontId="0" fillId="0" borderId="0" xfId="0" applyNumberFormat="1"/>
    <xf numFmtId="1" fontId="13" fillId="3" borderId="2" xfId="2" applyNumberFormat="1" applyFont="1" applyFill="1" applyBorder="1" applyAlignment="1">
      <alignment horizontal="center" vertical="center"/>
    </xf>
    <xf numFmtId="1" fontId="0" fillId="3" borderId="0" xfId="0" applyNumberFormat="1" applyFill="1" applyBorder="1"/>
    <xf numFmtId="1" fontId="0" fillId="3" borderId="0" xfId="0" applyNumberFormat="1" applyFill="1" applyBorder="1" applyAlignment="1">
      <alignment horizontal="center"/>
    </xf>
    <xf numFmtId="1" fontId="0" fillId="0" borderId="0" xfId="0" applyNumberFormat="1" applyBorder="1"/>
    <xf numFmtId="1" fontId="0" fillId="0" borderId="0" xfId="0" applyNumberFormat="1" applyBorder="1" applyAlignment="1">
      <alignment horizontal="center"/>
    </xf>
    <xf numFmtId="1" fontId="0" fillId="0" borderId="0" xfId="0" applyNumberFormat="1" applyBorder="1" applyProtection="1"/>
    <xf numFmtId="1" fontId="0" fillId="3" borderId="0" xfId="0" applyNumberFormat="1" applyFill="1"/>
    <xf numFmtId="1" fontId="0" fillId="0" borderId="0" xfId="0" applyNumberFormat="1" applyBorder="1" applyAlignment="1">
      <alignment horizontal="left" vertical="center"/>
    </xf>
    <xf numFmtId="0" fontId="10" fillId="3" borderId="0" xfId="0" applyFont="1" applyFill="1"/>
    <xf numFmtId="0" fontId="10" fillId="0" borderId="0" xfId="0" applyFont="1"/>
    <xf numFmtId="0" fontId="10" fillId="3" borderId="14" xfId="0" applyFont="1" applyFill="1" applyBorder="1"/>
    <xf numFmtId="0" fontId="10" fillId="3" borderId="14" xfId="0" applyFont="1" applyFill="1" applyBorder="1" applyAlignment="1">
      <alignment horizontal="center"/>
    </xf>
    <xf numFmtId="0" fontId="10" fillId="0" borderId="14" xfId="0" applyFont="1" applyBorder="1"/>
    <xf numFmtId="14" fontId="10" fillId="0" borderId="8" xfId="0" applyNumberFormat="1" applyFont="1" applyBorder="1" applyAlignment="1">
      <alignment horizontal="center" vertical="center"/>
    </xf>
    <xf numFmtId="0" fontId="10" fillId="0" borderId="14" xfId="0" applyFont="1" applyBorder="1" applyAlignment="1">
      <alignment horizontal="center"/>
    </xf>
    <xf numFmtId="0" fontId="19" fillId="6" borderId="2" xfId="0" applyFont="1" applyFill="1" applyBorder="1" applyAlignment="1">
      <alignment horizontal="center" vertical="center" wrapText="1"/>
    </xf>
    <xf numFmtId="2" fontId="10" fillId="3" borderId="8" xfId="2" applyNumberFormat="1" applyFont="1" applyFill="1" applyBorder="1" applyAlignment="1">
      <alignment horizontal="center" vertical="center"/>
    </xf>
    <xf numFmtId="164" fontId="10" fillId="3" borderId="8" xfId="2" applyNumberFormat="1" applyFont="1" applyFill="1" applyBorder="1" applyAlignment="1">
      <alignment horizontal="center" vertical="center"/>
    </xf>
    <xf numFmtId="9" fontId="14" fillId="6" borderId="2" xfId="2" applyFont="1" applyFill="1" applyBorder="1" applyAlignment="1">
      <alignment horizontal="center" vertical="center"/>
    </xf>
    <xf numFmtId="1" fontId="14" fillId="7" borderId="2" xfId="2" applyNumberFormat="1" applyFont="1" applyFill="1" applyBorder="1" applyAlignment="1">
      <alignment horizontal="center" vertical="center"/>
    </xf>
    <xf numFmtId="1" fontId="14" fillId="3" borderId="2" xfId="2" applyNumberFormat="1" applyFont="1" applyFill="1" applyBorder="1" applyAlignment="1">
      <alignment horizontal="center" vertical="center"/>
    </xf>
    <xf numFmtId="0" fontId="6" fillId="2" borderId="0" xfId="1" applyFont="1" applyFill="1" applyBorder="1"/>
    <xf numFmtId="164" fontId="7" fillId="2" borderId="0" xfId="1" applyNumberFormat="1" applyFont="1" applyFill="1" applyBorder="1" applyAlignment="1">
      <alignment horizontal="center" vertical="top" wrapText="1"/>
    </xf>
    <xf numFmtId="0" fontId="7" fillId="2" borderId="0" xfId="1" quotePrefix="1" applyFont="1" applyFill="1" applyBorder="1" applyAlignment="1">
      <alignment horizontal="left" vertical="top" wrapText="1"/>
    </xf>
    <xf numFmtId="165" fontId="10" fillId="3" borderId="8" xfId="2" applyNumberFormat="1" applyFont="1" applyFill="1" applyBorder="1" applyAlignment="1">
      <alignment horizontal="center" vertical="center"/>
    </xf>
    <xf numFmtId="0" fontId="13" fillId="4" borderId="2" xfId="0" applyFont="1" applyFill="1" applyBorder="1" applyAlignment="1">
      <alignment horizontal="justify" vertical="top" wrapText="1"/>
    </xf>
    <xf numFmtId="0" fontId="13" fillId="0" borderId="1" xfId="0" applyFont="1" applyFill="1" applyBorder="1" applyAlignment="1">
      <alignment horizontal="center" vertical="center"/>
    </xf>
    <xf numFmtId="0" fontId="26" fillId="4"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6" xfId="0" applyFont="1" applyFill="1" applyBorder="1" applyAlignment="1">
      <alignment horizontal="center" vertical="center" wrapText="1"/>
    </xf>
    <xf numFmtId="0" fontId="14" fillId="4" borderId="5" xfId="0" applyFont="1" applyFill="1" applyBorder="1" applyAlignment="1">
      <alignment horizontal="justify" vertical="top" wrapText="1"/>
    </xf>
    <xf numFmtId="0" fontId="14" fillId="0" borderId="1" xfId="0" applyFont="1" applyFill="1" applyBorder="1" applyAlignment="1">
      <alignment horizontal="center" vertical="center" wrapText="1"/>
    </xf>
    <xf numFmtId="0" fontId="14" fillId="0" borderId="2" xfId="0" applyFont="1" applyFill="1" applyBorder="1" applyAlignment="1">
      <alignment vertical="top" wrapText="1"/>
    </xf>
    <xf numFmtId="0" fontId="14" fillId="0" borderId="2" xfId="0" applyFont="1" applyFill="1" applyBorder="1" applyAlignment="1">
      <alignment horizontal="justify" vertical="top" wrapText="1"/>
    </xf>
    <xf numFmtId="0" fontId="14" fillId="0" borderId="6" xfId="0" applyFont="1" applyFill="1" applyBorder="1" applyAlignment="1">
      <alignment horizontal="center" vertical="center" wrapText="1"/>
    </xf>
    <xf numFmtId="0" fontId="14" fillId="0" borderId="5" xfId="0" applyFont="1" applyFill="1" applyBorder="1" applyAlignment="1">
      <alignment horizontal="justify" vertical="top" wrapText="1"/>
    </xf>
    <xf numFmtId="0" fontId="10" fillId="0" borderId="8" xfId="0" applyFont="1" applyFill="1" applyBorder="1" applyAlignment="1">
      <alignment horizontal="center" vertical="center" wrapText="1"/>
    </xf>
    <xf numFmtId="0" fontId="10" fillId="0" borderId="18" xfId="0" applyFont="1" applyFill="1" applyBorder="1" applyAlignment="1" applyProtection="1">
      <alignment horizontal="center" vertical="center"/>
    </xf>
    <xf numFmtId="49" fontId="10" fillId="0" borderId="8" xfId="0" applyNumberFormat="1" applyFont="1" applyFill="1" applyBorder="1" applyAlignment="1">
      <alignment horizontal="center" vertical="center" wrapText="1"/>
    </xf>
    <xf numFmtId="0" fontId="13" fillId="0" borderId="0" xfId="0" applyFont="1"/>
    <xf numFmtId="0" fontId="16" fillId="4" borderId="4" xfId="0" applyFont="1" applyFill="1" applyBorder="1" applyAlignment="1">
      <alignment horizontal="center" vertical="center" wrapText="1"/>
    </xf>
    <xf numFmtId="0" fontId="14" fillId="0" borderId="8" xfId="0" applyFont="1" applyFill="1" applyBorder="1" applyAlignment="1">
      <alignment horizontal="justify" vertical="top" wrapText="1"/>
    </xf>
    <xf numFmtId="0" fontId="26" fillId="4" borderId="0" xfId="0" applyFont="1" applyFill="1" applyBorder="1" applyAlignment="1">
      <alignment vertical="center" wrapText="1"/>
    </xf>
    <xf numFmtId="0" fontId="13" fillId="4" borderId="0" xfId="0" applyFont="1" applyFill="1" applyBorder="1" applyAlignment="1">
      <alignment horizontal="left" vertical="center" wrapText="1"/>
    </xf>
    <xf numFmtId="0" fontId="13" fillId="4" borderId="0" xfId="0" applyFont="1" applyFill="1" applyBorder="1" applyAlignment="1">
      <alignment horizontal="justify" vertical="top" wrapText="1"/>
    </xf>
    <xf numFmtId="0" fontId="13" fillId="4" borderId="0" xfId="0" applyFont="1" applyFill="1" applyBorder="1" applyAlignment="1">
      <alignment vertical="center" wrapText="1"/>
    </xf>
    <xf numFmtId="0" fontId="28" fillId="4" borderId="0" xfId="0" applyFont="1" applyFill="1" applyBorder="1" applyAlignment="1">
      <alignment vertical="center" wrapText="1"/>
    </xf>
    <xf numFmtId="0" fontId="13" fillId="0" borderId="2" xfId="0" applyFont="1" applyFill="1" applyBorder="1" applyAlignment="1">
      <alignment horizontal="justify" vertical="top" wrapText="1"/>
    </xf>
    <xf numFmtId="0" fontId="26" fillId="0" borderId="0" xfId="0" applyFont="1" applyFill="1" applyBorder="1" applyAlignment="1">
      <alignment vertical="center" wrapText="1"/>
    </xf>
    <xf numFmtId="0" fontId="28" fillId="0" borderId="0" xfId="0" applyFont="1" applyFill="1" applyBorder="1" applyAlignment="1">
      <alignment horizontal="justify" vertical="center" wrapText="1"/>
    </xf>
    <xf numFmtId="0" fontId="13" fillId="0" borderId="0" xfId="0" applyFont="1" applyFill="1" applyBorder="1" applyAlignment="1">
      <alignment horizontal="justify" vertical="center" wrapText="1"/>
    </xf>
    <xf numFmtId="0" fontId="13" fillId="0" borderId="0" xfId="0" applyFont="1" applyFill="1" applyBorder="1" applyAlignment="1">
      <alignment horizontal="justify" vertical="top" wrapText="1"/>
    </xf>
    <xf numFmtId="0" fontId="28" fillId="4" borderId="0" xfId="0" applyFont="1" applyFill="1" applyBorder="1" applyAlignment="1">
      <alignment horizontal="justify" vertical="center" wrapText="1"/>
    </xf>
    <xf numFmtId="0" fontId="13" fillId="4" borderId="4" xfId="0" applyFont="1" applyFill="1" applyBorder="1" applyAlignment="1">
      <alignment horizontal="center" vertical="center" wrapText="1"/>
    </xf>
    <xf numFmtId="0" fontId="13" fillId="0" borderId="8" xfId="0" applyFont="1" applyBorder="1" applyAlignment="1">
      <alignment horizontal="justify" vertical="top"/>
    </xf>
    <xf numFmtId="0" fontId="13" fillId="0" borderId="18" xfId="0" applyFont="1" applyBorder="1" applyAlignment="1">
      <alignment horizontal="justify" vertical="top"/>
    </xf>
    <xf numFmtId="165" fontId="20" fillId="0" borderId="6" xfId="0" applyNumberFormat="1" applyFont="1" applyBorder="1" applyAlignment="1">
      <alignment horizontal="center" vertical="center"/>
    </xf>
    <xf numFmtId="0" fontId="10" fillId="0" borderId="8" xfId="0" applyFont="1" applyFill="1" applyBorder="1" applyAlignment="1">
      <alignment horizontal="center" vertical="center"/>
    </xf>
    <xf numFmtId="0" fontId="13" fillId="0" borderId="2" xfId="0" applyFont="1" applyBorder="1" applyAlignment="1">
      <alignment vertical="top" wrapText="1"/>
    </xf>
    <xf numFmtId="0" fontId="13" fillId="0" borderId="5" xfId="0" applyFont="1" applyBorder="1" applyAlignment="1">
      <alignment vertical="top" wrapText="1"/>
    </xf>
    <xf numFmtId="0" fontId="19" fillId="0" borderId="43" xfId="0" applyFont="1" applyFill="1" applyBorder="1" applyAlignment="1">
      <alignment horizontal="center" vertical="center" wrapText="1"/>
    </xf>
    <xf numFmtId="0" fontId="19" fillId="0" borderId="44" xfId="0" applyFont="1" applyFill="1" applyBorder="1" applyAlignment="1">
      <alignment horizontal="center" vertical="center" wrapText="1"/>
    </xf>
    <xf numFmtId="14" fontId="18"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14" fontId="19" fillId="0" borderId="43" xfId="0" applyNumberFormat="1" applyFont="1" applyFill="1" applyBorder="1" applyAlignment="1">
      <alignment horizontal="center" vertical="center" wrapText="1"/>
    </xf>
    <xf numFmtId="0" fontId="0" fillId="5" borderId="26" xfId="0" applyFill="1" applyBorder="1"/>
    <xf numFmtId="0" fontId="0" fillId="5" borderId="14" xfId="0" applyFill="1" applyBorder="1"/>
    <xf numFmtId="0" fontId="0" fillId="5" borderId="24" xfId="0" applyFill="1" applyBorder="1"/>
    <xf numFmtId="0" fontId="0" fillId="5" borderId="25" xfId="0" applyFill="1" applyBorder="1"/>
    <xf numFmtId="0" fontId="0" fillId="5" borderId="7" xfId="0" applyFill="1" applyBorder="1"/>
    <xf numFmtId="0" fontId="0" fillId="5" borderId="0" xfId="0" applyFill="1" applyBorder="1"/>
    <xf numFmtId="166" fontId="13" fillId="5" borderId="7" xfId="41" applyNumberFormat="1" applyFont="1" applyFill="1" applyBorder="1" applyAlignment="1" applyProtection="1">
      <alignment vertical="center"/>
    </xf>
    <xf numFmtId="0" fontId="12" fillId="5" borderId="0" xfId="0" applyFont="1" applyFill="1" applyBorder="1"/>
    <xf numFmtId="166" fontId="16" fillId="5" borderId="7" xfId="41" applyNumberFormat="1" applyFont="1" applyFill="1" applyBorder="1" applyAlignment="1" applyProtection="1">
      <alignment horizontal="left" vertical="center"/>
    </xf>
    <xf numFmtId="166" fontId="13" fillId="5" borderId="7" xfId="41" applyNumberFormat="1" applyFont="1" applyFill="1" applyBorder="1" applyAlignment="1" applyProtection="1">
      <alignment horizontal="left" vertical="center"/>
    </xf>
    <xf numFmtId="166" fontId="13" fillId="5" borderId="7" xfId="41" applyNumberFormat="1" applyFont="1" applyFill="1" applyBorder="1" applyAlignment="1" applyProtection="1">
      <alignment vertical="center" wrapText="1"/>
    </xf>
    <xf numFmtId="166" fontId="17" fillId="5" borderId="0" xfId="41" applyNumberFormat="1" applyFont="1" applyFill="1" applyBorder="1" applyAlignment="1" applyProtection="1">
      <alignment vertical="center" wrapText="1"/>
    </xf>
    <xf numFmtId="166" fontId="2" fillId="5" borderId="7" xfId="41" applyNumberFormat="1" applyFont="1" applyFill="1" applyBorder="1" applyAlignment="1">
      <alignment horizontal="center"/>
    </xf>
    <xf numFmtId="166" fontId="2" fillId="5" borderId="0" xfId="41" applyNumberFormat="1" applyFont="1" applyFill="1" applyBorder="1" applyAlignment="1">
      <alignment horizontal="center"/>
    </xf>
    <xf numFmtId="166" fontId="42" fillId="5" borderId="0" xfId="41" applyNumberFormat="1" applyFont="1" applyFill="1" applyBorder="1" applyAlignment="1">
      <alignment horizontal="center"/>
    </xf>
    <xf numFmtId="166" fontId="2" fillId="5" borderId="14" xfId="41" applyNumberFormat="1" applyFont="1" applyFill="1" applyBorder="1" applyAlignment="1"/>
    <xf numFmtId="0" fontId="0" fillId="0" borderId="27" xfId="0" applyBorder="1"/>
    <xf numFmtId="0" fontId="0" fillId="0" borderId="28" xfId="0" applyBorder="1"/>
    <xf numFmtId="0" fontId="0" fillId="0" borderId="29" xfId="0" applyBorder="1"/>
    <xf numFmtId="166" fontId="42" fillId="5" borderId="7" xfId="41" applyNumberFormat="1" applyFont="1" applyFill="1" applyBorder="1" applyAlignment="1">
      <alignment horizontal="center"/>
    </xf>
    <xf numFmtId="166" fontId="43" fillId="5" borderId="0" xfId="41" applyNumberFormat="1" applyFont="1" applyFill="1" applyBorder="1" applyAlignment="1">
      <alignment vertical="center"/>
    </xf>
    <xf numFmtId="166" fontId="43" fillId="5" borderId="14" xfId="41" applyNumberFormat="1" applyFont="1" applyFill="1" applyBorder="1" applyAlignment="1">
      <alignment vertical="center"/>
    </xf>
    <xf numFmtId="14" fontId="12" fillId="0" borderId="14" xfId="0" applyNumberFormat="1" applyFont="1" applyFill="1" applyBorder="1"/>
    <xf numFmtId="0" fontId="12" fillId="0" borderId="14" xfId="0" applyFont="1" applyFill="1" applyBorder="1"/>
    <xf numFmtId="166" fontId="2" fillId="5" borderId="28" xfId="41" applyNumberFormat="1" applyFont="1" applyFill="1" applyBorder="1" applyAlignment="1" applyProtection="1">
      <alignment horizontal="left" vertical="center" wrapText="1"/>
      <protection locked="0"/>
    </xf>
    <xf numFmtId="166" fontId="2" fillId="5" borderId="29" xfId="41" applyNumberFormat="1" applyFont="1" applyFill="1" applyBorder="1" applyAlignment="1" applyProtection="1">
      <alignment horizontal="left" vertical="center" wrapText="1"/>
      <protection locked="0"/>
    </xf>
    <xf numFmtId="166" fontId="48" fillId="5" borderId="27" xfId="41" applyNumberFormat="1" applyFont="1" applyFill="1" applyBorder="1"/>
    <xf numFmtId="166" fontId="44" fillId="5" borderId="27" xfId="41" applyNumberFormat="1" applyFont="1" applyFill="1" applyBorder="1" applyAlignment="1">
      <alignment horizontal="left" vertical="center"/>
    </xf>
    <xf numFmtId="0" fontId="9" fillId="3" borderId="0" xfId="0" applyFont="1" applyFill="1"/>
    <xf numFmtId="0" fontId="17" fillId="39" borderId="14" xfId="0" applyFont="1" applyFill="1" applyBorder="1" applyProtection="1">
      <protection locked="0"/>
    </xf>
    <xf numFmtId="14" fontId="12" fillId="0" borderId="14" xfId="0" applyNumberFormat="1" applyFont="1" applyFill="1" applyBorder="1" applyProtection="1">
      <protection locked="0"/>
    </xf>
    <xf numFmtId="0" fontId="23" fillId="0" borderId="44" xfId="0" applyFont="1" applyFill="1" applyBorder="1" applyAlignment="1">
      <alignment horizontal="center" vertical="center" wrapText="1"/>
    </xf>
    <xf numFmtId="0" fontId="9" fillId="0" borderId="0" xfId="0" applyFont="1" applyFill="1"/>
    <xf numFmtId="0" fontId="0" fillId="0" borderId="46" xfId="0" applyBorder="1"/>
    <xf numFmtId="0" fontId="36" fillId="12" borderId="36" xfId="10"/>
    <xf numFmtId="0" fontId="0" fillId="0" borderId="30" xfId="0" applyBorder="1"/>
    <xf numFmtId="0" fontId="16" fillId="3" borderId="2" xfId="0" applyFont="1" applyFill="1" applyBorder="1" applyAlignment="1">
      <alignment horizontal="center" vertical="center" wrapText="1"/>
    </xf>
    <xf numFmtId="2" fontId="35" fillId="12" borderId="37" xfId="9" applyNumberFormat="1"/>
    <xf numFmtId="164" fontId="51" fillId="40" borderId="2" xfId="44" applyNumberFormat="1" applyFill="1" applyBorder="1" applyAlignment="1">
      <alignment horizontal="center" wrapText="1"/>
    </xf>
    <xf numFmtId="0" fontId="12" fillId="3" borderId="0" xfId="0" applyFont="1" applyFill="1" applyAlignment="1">
      <alignment vertical="top" wrapText="1"/>
    </xf>
    <xf numFmtId="0" fontId="13" fillId="0" borderId="2" xfId="0" applyFont="1" applyFill="1" applyBorder="1" applyAlignment="1">
      <alignment horizontal="justify" vertical="center" wrapText="1"/>
    </xf>
    <xf numFmtId="0" fontId="14" fillId="0" borderId="2" xfId="0" applyFont="1" applyFill="1" applyBorder="1" applyAlignment="1">
      <alignment horizontal="justify" vertical="center" wrapText="1"/>
    </xf>
    <xf numFmtId="0" fontId="13" fillId="41" borderId="2" xfId="0" applyFont="1" applyFill="1" applyBorder="1" applyAlignment="1">
      <alignment horizontal="justify" vertical="center" wrapText="1"/>
    </xf>
    <xf numFmtId="0" fontId="14" fillId="41" borderId="2" xfId="0" applyFont="1" applyFill="1" applyBorder="1" applyAlignment="1">
      <alignment horizontal="justify" vertical="center" wrapText="1"/>
    </xf>
    <xf numFmtId="0" fontId="26" fillId="0" borderId="2" xfId="0" applyFont="1" applyFill="1" applyBorder="1" applyAlignment="1">
      <alignment horizontal="justify" vertical="top" wrapText="1"/>
    </xf>
    <xf numFmtId="0" fontId="13" fillId="41" borderId="2" xfId="0" applyFont="1" applyFill="1" applyBorder="1" applyAlignment="1">
      <alignment horizontal="justify" vertical="top" wrapText="1"/>
    </xf>
    <xf numFmtId="0" fontId="0" fillId="0" borderId="0" xfId="0" applyFill="1"/>
    <xf numFmtId="0" fontId="14" fillId="4" borderId="2" xfId="0" applyFont="1" applyFill="1" applyBorder="1" applyAlignment="1">
      <alignment horizontal="justify" vertical="top" wrapText="1"/>
    </xf>
    <xf numFmtId="0" fontId="0" fillId="0" borderId="0" xfId="0" applyAlignment="1">
      <alignment vertical="top"/>
    </xf>
    <xf numFmtId="0" fontId="26" fillId="4" borderId="0" xfId="0" applyFont="1" applyFill="1" applyBorder="1" applyAlignment="1">
      <alignment vertical="top" wrapText="1"/>
    </xf>
    <xf numFmtId="0" fontId="13" fillId="4" borderId="0" xfId="0" applyFont="1" applyFill="1" applyBorder="1" applyAlignment="1">
      <alignment vertical="top" wrapText="1"/>
    </xf>
    <xf numFmtId="0" fontId="26" fillId="0" borderId="0" xfId="0" applyFont="1" applyFill="1" applyBorder="1" applyAlignment="1">
      <alignment vertical="top" wrapText="1"/>
    </xf>
    <xf numFmtId="0" fontId="13" fillId="0" borderId="0" xfId="0" applyFont="1" applyFill="1" applyBorder="1" applyAlignment="1">
      <alignment vertical="top" wrapText="1"/>
    </xf>
    <xf numFmtId="0" fontId="13" fillId="0" borderId="0" xfId="0" applyFont="1" applyAlignment="1">
      <alignment vertical="top"/>
    </xf>
    <xf numFmtId="0" fontId="13" fillId="0" borderId="2" xfId="0" applyFont="1" applyFill="1" applyBorder="1" applyAlignment="1">
      <alignment vertical="top" wrapText="1"/>
    </xf>
    <xf numFmtId="0" fontId="13" fillId="0" borderId="0" xfId="0" applyFont="1" applyFill="1"/>
    <xf numFmtId="0" fontId="13" fillId="4" borderId="10" xfId="0" applyFont="1" applyFill="1" applyBorder="1" applyAlignment="1">
      <alignment horizontal="center" vertical="center" wrapText="1"/>
    </xf>
    <xf numFmtId="0" fontId="13" fillId="0" borderId="5" xfId="0" applyFont="1" applyFill="1" applyBorder="1" applyAlignment="1">
      <alignment horizontal="justify" vertical="top" wrapText="1"/>
    </xf>
    <xf numFmtId="0" fontId="26" fillId="4" borderId="6" xfId="0" applyFont="1" applyFill="1" applyBorder="1" applyAlignment="1">
      <alignment horizontal="center" vertical="center" wrapText="1"/>
    </xf>
    <xf numFmtId="0" fontId="13" fillId="4" borderId="5" xfId="0" applyFont="1" applyFill="1" applyBorder="1" applyAlignment="1">
      <alignment horizontal="justify" vertical="top" wrapText="1"/>
    </xf>
    <xf numFmtId="0" fontId="13" fillId="0" borderId="5" xfId="0" applyFont="1" applyFill="1" applyBorder="1" applyAlignment="1">
      <alignment vertical="top" wrapText="1"/>
    </xf>
    <xf numFmtId="0" fontId="2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6" fillId="4" borderId="4" xfId="0" applyFont="1" applyFill="1" applyBorder="1" applyAlignment="1">
      <alignment horizontal="center" vertical="top" wrapText="1"/>
    </xf>
    <xf numFmtId="0" fontId="13" fillId="4" borderId="0" xfId="0" applyFont="1" applyFill="1" applyBorder="1" applyAlignment="1">
      <alignment horizontal="left" vertical="top" wrapText="1"/>
    </xf>
    <xf numFmtId="0" fontId="14" fillId="0" borderId="18" xfId="0" applyFont="1" applyFill="1" applyBorder="1" applyAlignment="1">
      <alignment horizontal="justify" vertical="top" wrapText="1"/>
    </xf>
    <xf numFmtId="0" fontId="14" fillId="0" borderId="8" xfId="0" applyFont="1" applyFill="1" applyBorder="1" applyAlignment="1">
      <alignment horizontal="justify" vertical="top"/>
    </xf>
    <xf numFmtId="0" fontId="14" fillId="0" borderId="0" xfId="0" applyFont="1" applyFill="1" applyBorder="1" applyAlignment="1">
      <alignment horizontal="justify" vertical="top" wrapText="1"/>
    </xf>
    <xf numFmtId="0" fontId="57" fillId="0" borderId="0" xfId="0" applyFont="1" applyFill="1"/>
    <xf numFmtId="0" fontId="23" fillId="0" borderId="10" xfId="0" applyFont="1" applyFill="1" applyBorder="1" applyAlignment="1">
      <alignment horizontal="center" vertical="top" wrapText="1"/>
    </xf>
    <xf numFmtId="0" fontId="14" fillId="0" borderId="31" xfId="0" applyFont="1" applyFill="1" applyBorder="1" applyAlignment="1">
      <alignment horizontal="justify" vertical="top" wrapText="1"/>
    </xf>
    <xf numFmtId="0" fontId="14" fillId="0" borderId="0" xfId="0" applyFont="1" applyFill="1" applyAlignment="1">
      <alignment horizontal="justify" vertical="top"/>
    </xf>
    <xf numFmtId="0" fontId="13" fillId="39" borderId="2" xfId="0" applyFont="1" applyFill="1" applyBorder="1" applyAlignment="1">
      <alignment horizontal="justify" vertical="top" wrapText="1"/>
    </xf>
    <xf numFmtId="0" fontId="26" fillId="39" borderId="2" xfId="0" applyFont="1" applyFill="1" applyBorder="1" applyAlignment="1">
      <alignment horizontal="justify" vertical="top" wrapText="1"/>
    </xf>
    <xf numFmtId="0" fontId="13" fillId="3" borderId="2" xfId="0" applyFont="1" applyFill="1" applyBorder="1" applyAlignment="1">
      <alignment horizontal="justify" vertical="top" wrapText="1"/>
    </xf>
    <xf numFmtId="0" fontId="13" fillId="3" borderId="2" xfId="0" applyFont="1" applyFill="1" applyBorder="1" applyAlignment="1">
      <alignment horizontal="justify" vertical="center" wrapText="1"/>
    </xf>
    <xf numFmtId="0" fontId="10" fillId="0" borderId="50" xfId="0" applyFont="1" applyBorder="1"/>
    <xf numFmtId="0" fontId="41" fillId="5" borderId="7" xfId="0" applyFont="1" applyFill="1" applyBorder="1" applyAlignment="1">
      <alignment horizontal="center" vertical="top" wrapText="1"/>
    </xf>
    <xf numFmtId="0" fontId="41" fillId="5" borderId="0" xfId="0" applyFont="1" applyFill="1" applyBorder="1" applyAlignment="1">
      <alignment horizontal="center" vertical="top"/>
    </xf>
    <xf numFmtId="0" fontId="41" fillId="5" borderId="14" xfId="0" applyFont="1" applyFill="1" applyBorder="1" applyAlignment="1">
      <alignment horizontal="center" vertical="top"/>
    </xf>
    <xf numFmtId="0" fontId="41" fillId="5" borderId="7" xfId="0" applyFont="1" applyFill="1" applyBorder="1" applyAlignment="1">
      <alignment horizontal="center" vertical="top"/>
    </xf>
    <xf numFmtId="0" fontId="21" fillId="41" borderId="7" xfId="0" applyFont="1" applyFill="1" applyBorder="1" applyAlignment="1">
      <alignment horizontal="center" vertical="center" wrapText="1"/>
    </xf>
    <xf numFmtId="0" fontId="21" fillId="41" borderId="0" xfId="0" applyFont="1" applyFill="1" applyBorder="1" applyAlignment="1">
      <alignment horizontal="center" vertical="center"/>
    </xf>
    <xf numFmtId="0" fontId="21" fillId="41" borderId="14"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0" fillId="3" borderId="24" xfId="0" applyFont="1" applyFill="1" applyBorder="1" applyAlignment="1" applyProtection="1">
      <alignment horizontal="center"/>
      <protection locked="0"/>
    </xf>
    <xf numFmtId="0" fontId="0" fillId="3" borderId="25" xfId="0" applyFont="1" applyFill="1" applyBorder="1" applyAlignment="1" applyProtection="1">
      <alignment horizontal="center"/>
      <protection locked="0"/>
    </xf>
    <xf numFmtId="0" fontId="0" fillId="3" borderId="26" xfId="0" applyFont="1" applyFill="1" applyBorder="1" applyAlignment="1" applyProtection="1">
      <alignment horizontal="center"/>
      <protection locked="0"/>
    </xf>
    <xf numFmtId="0" fontId="0" fillId="3" borderId="7"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14" xfId="0" applyFont="1" applyFill="1" applyBorder="1" applyAlignment="1" applyProtection="1">
      <alignment horizontal="center"/>
      <protection locked="0"/>
    </xf>
    <xf numFmtId="0" fontId="0" fillId="3" borderId="27" xfId="0" applyFont="1" applyFill="1" applyBorder="1" applyAlignment="1" applyProtection="1">
      <alignment horizontal="center"/>
      <protection locked="0"/>
    </xf>
    <xf numFmtId="0" fontId="0" fillId="3" borderId="28" xfId="0" applyFont="1" applyFill="1" applyBorder="1" applyAlignment="1" applyProtection="1">
      <alignment horizontal="center"/>
      <protection locked="0"/>
    </xf>
    <xf numFmtId="0" fontId="0" fillId="3" borderId="29" xfId="0" applyFont="1" applyFill="1" applyBorder="1" applyAlignment="1" applyProtection="1">
      <alignment horizontal="center"/>
      <protection locked="0"/>
    </xf>
    <xf numFmtId="0" fontId="12" fillId="3" borderId="0" xfId="41" applyNumberFormat="1" applyFont="1" applyFill="1" applyBorder="1" applyAlignment="1" applyProtection="1">
      <alignment horizontal="center" vertical="center" wrapText="1"/>
      <protection locked="0"/>
    </xf>
    <xf numFmtId="0" fontId="12" fillId="3" borderId="14" xfId="41" applyNumberFormat="1" applyFont="1" applyFill="1" applyBorder="1" applyAlignment="1" applyProtection="1">
      <alignment horizontal="center" vertical="center" wrapText="1"/>
      <protection locked="0"/>
    </xf>
    <xf numFmtId="167" fontId="49" fillId="0" borderId="28" xfId="41" applyNumberFormat="1" applyFont="1" applyFill="1" applyBorder="1" applyAlignment="1" applyProtection="1">
      <alignment horizontal="center"/>
    </xf>
    <xf numFmtId="166" fontId="45" fillId="0" borderId="28" xfId="41" applyNumberFormat="1" applyFont="1" applyFill="1" applyBorder="1" applyAlignment="1">
      <alignment horizontal="justify" vertical="center"/>
    </xf>
    <xf numFmtId="166" fontId="45" fillId="0" borderId="29" xfId="41" applyNumberFormat="1" applyFont="1" applyFill="1" applyBorder="1" applyAlignment="1">
      <alignment horizontal="justify" vertical="center"/>
    </xf>
    <xf numFmtId="166" fontId="20" fillId="0" borderId="21" xfId="41" applyNumberFormat="1" applyFont="1" applyFill="1" applyBorder="1" applyAlignment="1" applyProtection="1">
      <alignment horizontal="left" vertical="center"/>
    </xf>
    <xf numFmtId="166" fontId="20" fillId="0" borderId="22" xfId="41" applyNumberFormat="1" applyFont="1" applyFill="1" applyBorder="1" applyAlignment="1" applyProtection="1">
      <alignment horizontal="left" vertical="center"/>
    </xf>
    <xf numFmtId="166" fontId="20" fillId="0" borderId="23" xfId="41" applyNumberFormat="1" applyFont="1" applyFill="1" applyBorder="1" applyAlignment="1" applyProtection="1">
      <alignment horizontal="left" vertical="center"/>
    </xf>
    <xf numFmtId="0" fontId="12" fillId="0" borderId="24" xfId="41" applyNumberFormat="1" applyFont="1" applyFill="1" applyBorder="1" applyAlignment="1" applyProtection="1">
      <alignment horizontal="center" vertical="center"/>
      <protection locked="0"/>
    </xf>
    <xf numFmtId="0" fontId="12" fillId="0" borderId="25" xfId="41" applyNumberFormat="1" applyFont="1" applyFill="1" applyBorder="1" applyAlignment="1" applyProtection="1">
      <alignment horizontal="center" vertical="center"/>
      <protection locked="0"/>
    </xf>
    <xf numFmtId="0" fontId="12" fillId="0" borderId="26" xfId="41" applyNumberFormat="1" applyFont="1" applyFill="1" applyBorder="1" applyAlignment="1" applyProtection="1">
      <alignment horizontal="center" vertical="center"/>
      <protection locked="0"/>
    </xf>
    <xf numFmtId="0" fontId="12" fillId="0" borderId="7" xfId="41" applyNumberFormat="1" applyFont="1" applyFill="1" applyBorder="1" applyAlignment="1" applyProtection="1">
      <alignment horizontal="center" vertical="center"/>
      <protection locked="0"/>
    </xf>
    <xf numFmtId="0" fontId="12" fillId="0" borderId="0" xfId="41" applyNumberFormat="1" applyFont="1" applyFill="1" applyBorder="1" applyAlignment="1" applyProtection="1">
      <alignment horizontal="center" vertical="center"/>
      <protection locked="0"/>
    </xf>
    <xf numFmtId="0" fontId="12" fillId="0" borderId="14" xfId="41" applyNumberFormat="1" applyFont="1" applyFill="1" applyBorder="1" applyAlignment="1" applyProtection="1">
      <alignment horizontal="center" vertical="center"/>
      <protection locked="0"/>
    </xf>
    <xf numFmtId="0" fontId="12" fillId="0" borderId="27" xfId="41" applyNumberFormat="1" applyFont="1" applyFill="1" applyBorder="1" applyAlignment="1" applyProtection="1">
      <alignment horizontal="center" vertical="center"/>
      <protection locked="0"/>
    </xf>
    <xf numFmtId="0" fontId="12" fillId="0" borderId="28" xfId="41" applyNumberFormat="1" applyFont="1" applyFill="1" applyBorder="1" applyAlignment="1" applyProtection="1">
      <alignment horizontal="center" vertical="center"/>
      <protection locked="0"/>
    </xf>
    <xf numFmtId="0" fontId="12" fillId="0" borderId="29" xfId="41" applyNumberFormat="1" applyFont="1" applyFill="1" applyBorder="1" applyAlignment="1" applyProtection="1">
      <alignment horizontal="center" vertical="center"/>
      <protection locked="0"/>
    </xf>
    <xf numFmtId="0" fontId="23" fillId="6" borderId="8"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11" fillId="3" borderId="0" xfId="0" applyFont="1" applyFill="1" applyBorder="1" applyAlignment="1" applyProtection="1">
      <alignment horizontal="left"/>
    </xf>
    <xf numFmtId="0" fontId="0" fillId="6" borderId="9" xfId="0" applyFill="1" applyBorder="1" applyAlignment="1">
      <alignment horizontal="center"/>
    </xf>
    <xf numFmtId="0" fontId="0" fillId="6" borderId="30" xfId="0" applyFill="1" applyBorder="1" applyAlignment="1">
      <alignment horizontal="center"/>
    </xf>
    <xf numFmtId="0" fontId="0" fillId="6" borderId="31" xfId="0" applyFill="1" applyBorder="1" applyAlignment="1">
      <alignment horizontal="center"/>
    </xf>
    <xf numFmtId="0" fontId="21" fillId="6" borderId="9" xfId="0" applyFont="1" applyFill="1" applyBorder="1" applyAlignment="1">
      <alignment horizontal="center"/>
    </xf>
    <xf numFmtId="0" fontId="21" fillId="6" borderId="30" xfId="0" applyFont="1" applyFill="1" applyBorder="1" applyAlignment="1">
      <alignment horizontal="center"/>
    </xf>
    <xf numFmtId="0" fontId="21" fillId="6" borderId="31" xfId="0" applyFont="1" applyFill="1" applyBorder="1" applyAlignment="1">
      <alignment horizontal="center"/>
    </xf>
    <xf numFmtId="0" fontId="10" fillId="5" borderId="9" xfId="0" applyFont="1" applyFill="1" applyBorder="1" applyAlignment="1">
      <alignment horizontal="center" vertical="center"/>
    </xf>
    <xf numFmtId="0" fontId="10" fillId="5" borderId="3" xfId="0" applyFont="1" applyFill="1" applyBorder="1" applyAlignment="1">
      <alignment horizontal="center" vertical="center"/>
    </xf>
    <xf numFmtId="0" fontId="20" fillId="3" borderId="21" xfId="0" applyFont="1" applyFill="1" applyBorder="1" applyAlignment="1">
      <alignment horizontal="center"/>
    </xf>
    <xf numFmtId="0" fontId="20" fillId="3" borderId="22" xfId="0" applyFont="1" applyFill="1" applyBorder="1" applyAlignment="1">
      <alignment horizontal="center"/>
    </xf>
    <xf numFmtId="0" fontId="20" fillId="3" borderId="23" xfId="0" applyFont="1" applyFill="1" applyBorder="1" applyAlignment="1">
      <alignment horizontal="center"/>
    </xf>
    <xf numFmtId="0" fontId="10" fillId="5" borderId="32"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1" xfId="0" applyFont="1" applyFill="1" applyBorder="1" applyAlignment="1">
      <alignment horizontal="center" vertical="center"/>
    </xf>
    <xf numFmtId="0" fontId="0" fillId="0" borderId="32"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16" fillId="3" borderId="9" xfId="0" applyFont="1" applyFill="1" applyBorder="1" applyAlignment="1">
      <alignment horizontal="center"/>
    </xf>
    <xf numFmtId="0" fontId="16" fillId="3" borderId="30" xfId="0" applyFont="1" applyFill="1" applyBorder="1" applyAlignment="1">
      <alignment horizontal="center"/>
    </xf>
    <xf numFmtId="0" fontId="16" fillId="3" borderId="31" xfId="0" applyFont="1" applyFill="1" applyBorder="1" applyAlignment="1">
      <alignment horizontal="center"/>
    </xf>
    <xf numFmtId="0" fontId="13" fillId="3" borderId="7" xfId="0" applyFont="1" applyFill="1" applyBorder="1" applyAlignment="1">
      <alignment horizontal="left" wrapText="1"/>
    </xf>
    <xf numFmtId="0" fontId="13" fillId="3" borderId="0" xfId="0" applyFont="1" applyFill="1" applyBorder="1" applyAlignment="1">
      <alignment horizontal="left" wrapText="1"/>
    </xf>
    <xf numFmtId="0" fontId="13" fillId="3" borderId="14" xfId="0" applyFont="1" applyFill="1" applyBorder="1" applyAlignment="1">
      <alignment horizontal="left" wrapText="1"/>
    </xf>
    <xf numFmtId="0" fontId="10" fillId="6" borderId="1" xfId="0" applyFont="1" applyFill="1" applyBorder="1" applyAlignment="1">
      <alignment horizontal="left" vertical="center"/>
    </xf>
    <xf numFmtId="0" fontId="10" fillId="6" borderId="2" xfId="0" applyFont="1" applyFill="1" applyBorder="1" applyAlignment="1">
      <alignment horizontal="left" vertical="center"/>
    </xf>
    <xf numFmtId="0" fontId="10" fillId="6" borderId="8" xfId="0" applyFont="1" applyFill="1" applyBorder="1" applyAlignment="1">
      <alignment horizontal="left" vertical="center"/>
    </xf>
    <xf numFmtId="0" fontId="16" fillId="3" borderId="1" xfId="0" applyFont="1" applyFill="1" applyBorder="1" applyAlignment="1">
      <alignment horizontal="center"/>
    </xf>
    <xf numFmtId="0" fontId="16" fillId="3" borderId="2" xfId="0" applyFont="1" applyFill="1" applyBorder="1" applyAlignment="1">
      <alignment horizontal="center"/>
    </xf>
    <xf numFmtId="0" fontId="16" fillId="3" borderId="8" xfId="0" applyFont="1" applyFill="1" applyBorder="1" applyAlignment="1">
      <alignment horizontal="center"/>
    </xf>
    <xf numFmtId="0" fontId="13" fillId="0" borderId="1" xfId="0" applyFont="1" applyFill="1" applyBorder="1" applyAlignment="1">
      <alignment horizontal="left" vertical="center"/>
    </xf>
    <xf numFmtId="0" fontId="13" fillId="0" borderId="2" xfId="0" applyFont="1" applyFill="1" applyBorder="1" applyAlignment="1">
      <alignment horizontal="left" vertical="center"/>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9" fontId="13" fillId="0" borderId="1" xfId="0" applyNumberFormat="1" applyFont="1" applyFill="1" applyBorder="1" applyAlignment="1">
      <alignment horizontal="left" vertical="center" wrapText="1"/>
    </xf>
    <xf numFmtId="9" fontId="13" fillId="0" borderId="2" xfId="0" applyNumberFormat="1" applyFont="1" applyFill="1" applyBorder="1" applyAlignment="1">
      <alignment horizontal="left" vertical="center" wrapText="1"/>
    </xf>
    <xf numFmtId="0" fontId="19" fillId="6" borderId="2"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54" fillId="3" borderId="45" xfId="0" applyFont="1" applyFill="1" applyBorder="1" applyAlignment="1">
      <alignment horizontal="center"/>
    </xf>
    <xf numFmtId="0" fontId="0" fillId="0" borderId="32" xfId="0" applyBorder="1" applyAlignment="1">
      <alignment horizontal="left" vertical="center"/>
    </xf>
    <xf numFmtId="0" fontId="0" fillId="0" borderId="3" xfId="0" applyBorder="1" applyAlignment="1">
      <alignment horizontal="left" vertical="center"/>
    </xf>
    <xf numFmtId="0" fontId="0" fillId="0" borderId="32"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xf>
    <xf numFmtId="0" fontId="0" fillId="0" borderId="3" xfId="0" applyBorder="1" applyAlignment="1">
      <alignment horizontal="center"/>
    </xf>
    <xf numFmtId="0" fontId="10" fillId="5" borderId="9" xfId="0" applyFont="1" applyFill="1" applyBorder="1" applyAlignment="1">
      <alignment horizontal="left" vertical="center"/>
    </xf>
    <xf numFmtId="0" fontId="10" fillId="5" borderId="3" xfId="0" applyFont="1" applyFill="1" applyBorder="1" applyAlignment="1">
      <alignment horizontal="left" vertical="center"/>
    </xf>
    <xf numFmtId="0" fontId="21" fillId="5" borderId="21" xfId="0" applyFont="1" applyFill="1" applyBorder="1" applyAlignment="1" applyProtection="1">
      <alignment horizontal="center" vertical="center" wrapText="1"/>
    </xf>
    <xf numFmtId="0" fontId="21" fillId="5" borderId="22" xfId="0" applyFont="1" applyFill="1" applyBorder="1" applyAlignment="1" applyProtection="1">
      <alignment horizontal="center" vertical="center" wrapText="1"/>
    </xf>
    <xf numFmtId="0" fontId="19" fillId="6" borderId="4" xfId="0" applyFont="1" applyFill="1" applyBorder="1" applyAlignment="1">
      <alignment horizontal="center" vertical="center" wrapText="1"/>
    </xf>
    <xf numFmtId="0" fontId="23" fillId="6" borderId="10" xfId="0" applyFont="1" applyFill="1" applyBorder="1" applyAlignment="1" applyProtection="1">
      <alignment horizontal="center" vertical="center" wrapText="1"/>
    </xf>
    <xf numFmtId="0" fontId="23" fillId="6" borderId="8" xfId="0" applyFont="1" applyFill="1" applyBorder="1" applyAlignment="1" applyProtection="1">
      <alignment horizontal="center" vertical="center" wrapText="1"/>
    </xf>
    <xf numFmtId="0" fontId="20" fillId="6" borderId="1" xfId="0" applyFont="1" applyFill="1" applyBorder="1" applyAlignment="1">
      <alignment horizontal="center" vertical="center"/>
    </xf>
    <xf numFmtId="0" fontId="20" fillId="6" borderId="2" xfId="0" applyFont="1" applyFill="1" applyBorder="1" applyAlignment="1">
      <alignment horizontal="center" vertical="center"/>
    </xf>
    <xf numFmtId="0" fontId="24" fillId="6" borderId="2"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3" fillId="6" borderId="1" xfId="0" applyFont="1" applyFill="1" applyBorder="1" applyAlignment="1">
      <alignment horizontal="center" vertical="center"/>
    </xf>
    <xf numFmtId="0" fontId="17" fillId="6" borderId="2" xfId="0" applyFont="1" applyFill="1" applyBorder="1" applyAlignment="1">
      <alignment horizontal="left" vertical="center"/>
    </xf>
    <xf numFmtId="0" fontId="16" fillId="6"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9" fillId="3" borderId="0" xfId="0" applyFont="1" applyFill="1" applyBorder="1" applyAlignment="1" applyProtection="1">
      <alignment horizontal="center"/>
    </xf>
    <xf numFmtId="0" fontId="22" fillId="3" borderId="0" xfId="0" applyFont="1" applyFill="1" applyBorder="1" applyAlignment="1">
      <alignment horizontal="center" vertical="center"/>
    </xf>
    <xf numFmtId="0" fontId="22" fillId="6" borderId="2" xfId="0" applyFont="1" applyFill="1" applyBorder="1" applyAlignment="1">
      <alignment horizontal="center"/>
    </xf>
    <xf numFmtId="0" fontId="23" fillId="6" borderId="19" xfId="0" applyFont="1" applyFill="1" applyBorder="1" applyAlignment="1" applyProtection="1">
      <alignment horizontal="center" vertical="center" wrapText="1"/>
    </xf>
    <xf numFmtId="0" fontId="23" fillId="6" borderId="20" xfId="0" applyFont="1" applyFill="1" applyBorder="1" applyAlignment="1" applyProtection="1">
      <alignment horizontal="center" vertical="center" wrapText="1"/>
    </xf>
    <xf numFmtId="0" fontId="19" fillId="6" borderId="19" xfId="0" applyFont="1" applyFill="1" applyBorder="1" applyAlignment="1" applyProtection="1">
      <alignment horizontal="center" vertical="center" wrapText="1"/>
    </xf>
    <xf numFmtId="0" fontId="19" fillId="6" borderId="20" xfId="0" applyFont="1" applyFill="1" applyBorder="1" applyAlignment="1" applyProtection="1">
      <alignment horizontal="center" vertical="center" wrapText="1"/>
    </xf>
    <xf numFmtId="0" fontId="24" fillId="6" borderId="4" xfId="0" applyFont="1" applyFill="1" applyBorder="1" applyAlignment="1">
      <alignment horizontal="left" vertical="center" wrapText="1"/>
    </xf>
    <xf numFmtId="0" fontId="15" fillId="6" borderId="13"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0" fillId="6" borderId="1" xfId="0" applyFont="1" applyFill="1" applyBorder="1" applyAlignment="1">
      <alignment horizontal="left"/>
    </xf>
    <xf numFmtId="0" fontId="10" fillId="6" borderId="2" xfId="0" applyFont="1" applyFill="1" applyBorder="1" applyAlignment="1">
      <alignment horizontal="left"/>
    </xf>
    <xf numFmtId="0" fontId="10" fillId="6" borderId="8" xfId="0" applyFont="1" applyFill="1" applyBorder="1" applyAlignment="1">
      <alignment horizontal="left"/>
    </xf>
    <xf numFmtId="0" fontId="7" fillId="2" borderId="21" xfId="1" applyFont="1" applyFill="1" applyBorder="1" applyAlignment="1">
      <alignment horizontal="center" vertical="top" wrapText="1"/>
    </xf>
    <xf numFmtId="0" fontId="7" fillId="2" borderId="22" xfId="1" applyFont="1" applyFill="1" applyBorder="1" applyAlignment="1">
      <alignment horizontal="center" vertical="top" wrapText="1"/>
    </xf>
    <xf numFmtId="0" fontId="7" fillId="2" borderId="23" xfId="1" applyFont="1" applyFill="1" applyBorder="1" applyAlignment="1">
      <alignment horizontal="center" vertical="top" wrapText="1"/>
    </xf>
    <xf numFmtId="0" fontId="6" fillId="2" borderId="24" xfId="1" applyFont="1" applyFill="1" applyBorder="1" applyAlignment="1">
      <alignment horizontal="center"/>
    </xf>
    <xf numFmtId="0" fontId="6" fillId="2" borderId="25" xfId="1" applyFont="1" applyFill="1" applyBorder="1" applyAlignment="1">
      <alignment horizontal="center"/>
    </xf>
    <xf numFmtId="0" fontId="6" fillId="2" borderId="26" xfId="1" applyFont="1" applyFill="1" applyBorder="1" applyAlignment="1">
      <alignment horizontal="center"/>
    </xf>
    <xf numFmtId="0" fontId="6" fillId="2" borderId="7" xfId="1" applyFont="1" applyFill="1" applyBorder="1" applyAlignment="1">
      <alignment horizontal="center"/>
    </xf>
    <xf numFmtId="0" fontId="6" fillId="2" borderId="0" xfId="1" applyFont="1" applyFill="1" applyBorder="1" applyAlignment="1">
      <alignment horizontal="center"/>
    </xf>
    <xf numFmtId="0" fontId="6" fillId="2" borderId="14" xfId="1" applyFont="1" applyFill="1" applyBorder="1" applyAlignment="1">
      <alignment horizontal="center"/>
    </xf>
    <xf numFmtId="0" fontId="6" fillId="2" borderId="27" xfId="1" applyFont="1" applyFill="1" applyBorder="1" applyAlignment="1">
      <alignment horizontal="center"/>
    </xf>
    <xf numFmtId="0" fontId="6" fillId="2" borderId="28" xfId="1" applyFont="1" applyFill="1" applyBorder="1" applyAlignment="1">
      <alignment horizontal="center"/>
    </xf>
    <xf numFmtId="0" fontId="6" fillId="2" borderId="29" xfId="1" applyFont="1" applyFill="1" applyBorder="1" applyAlignment="1">
      <alignment horizontal="center"/>
    </xf>
    <xf numFmtId="0" fontId="20" fillId="0" borderId="5" xfId="0" applyFont="1" applyBorder="1" applyAlignment="1">
      <alignment horizontal="center" vertical="center" wrapText="1"/>
    </xf>
    <xf numFmtId="0" fontId="20" fillId="0" borderId="18" xfId="0" applyFont="1" applyBorder="1" applyAlignment="1">
      <alignment horizontal="center" vertical="center" wrapText="1"/>
    </xf>
    <xf numFmtId="0" fontId="21" fillId="6" borderId="13" xfId="0" applyFont="1" applyFill="1" applyBorder="1" applyAlignment="1" applyProtection="1">
      <alignment horizontal="center"/>
    </xf>
    <xf numFmtId="0" fontId="21" fillId="6" borderId="4" xfId="0" applyFont="1" applyFill="1" applyBorder="1" applyAlignment="1" applyProtection="1">
      <alignment horizontal="center"/>
    </xf>
    <xf numFmtId="0" fontId="21" fillId="6" borderId="10" xfId="0" applyFont="1" applyFill="1" applyBorder="1" applyAlignment="1" applyProtection="1">
      <alignment horizontal="center"/>
    </xf>
    <xf numFmtId="0" fontId="20" fillId="6" borderId="2" xfId="0" applyFont="1" applyFill="1" applyBorder="1" applyAlignment="1" applyProtection="1">
      <alignment horizontal="center" vertical="center"/>
    </xf>
    <xf numFmtId="0" fontId="20" fillId="6" borderId="8" xfId="0" applyFont="1" applyFill="1" applyBorder="1" applyAlignment="1" applyProtection="1">
      <alignment horizontal="center" vertical="center"/>
    </xf>
    <xf numFmtId="0" fontId="50" fillId="0" borderId="0" xfId="0" applyFont="1" applyFill="1" applyBorder="1" applyAlignment="1" applyProtection="1">
      <alignment horizontal="left"/>
    </xf>
    <xf numFmtId="0" fontId="9" fillId="0" borderId="42" xfId="0" applyFont="1" applyFill="1" applyBorder="1" applyAlignment="1">
      <alignment horizontal="center" wrapText="1"/>
    </xf>
    <xf numFmtId="0" fontId="9" fillId="0" borderId="0" xfId="0" applyFont="1" applyFill="1" applyBorder="1" applyAlignment="1">
      <alignment horizontal="center" wrapText="1"/>
    </xf>
    <xf numFmtId="0" fontId="10" fillId="0" borderId="1"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0" fillId="0" borderId="6"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10" fillId="0" borderId="1" xfId="0" applyFont="1" applyFill="1" applyBorder="1" applyAlignment="1">
      <alignment horizontal="center"/>
    </xf>
    <xf numFmtId="0" fontId="10" fillId="0" borderId="2" xfId="0" applyFont="1" applyFill="1" applyBorder="1" applyAlignment="1">
      <alignment horizontal="center"/>
    </xf>
    <xf numFmtId="0" fontId="10" fillId="39" borderId="15" xfId="0" applyFont="1" applyFill="1" applyBorder="1" applyAlignment="1" applyProtection="1">
      <alignment horizontal="center"/>
    </xf>
    <xf numFmtId="0" fontId="10" fillId="39" borderId="16" xfId="0" applyFont="1" applyFill="1" applyBorder="1" applyAlignment="1" applyProtection="1">
      <alignment horizontal="center"/>
    </xf>
    <xf numFmtId="0" fontId="10" fillId="39" borderId="17" xfId="0" applyFont="1" applyFill="1" applyBorder="1" applyAlignment="1" applyProtection="1">
      <alignment horizontal="center"/>
    </xf>
    <xf numFmtId="0" fontId="0" fillId="0" borderId="2" xfId="0" applyFont="1" applyFill="1" applyBorder="1" applyAlignment="1">
      <alignment horizontal="left" vertical="top" wrapText="1"/>
    </xf>
    <xf numFmtId="0" fontId="0" fillId="0" borderId="5" xfId="0" applyFont="1" applyFill="1" applyBorder="1" applyAlignment="1">
      <alignment horizontal="left" vertical="top" wrapText="1"/>
    </xf>
    <xf numFmtId="0" fontId="16" fillId="8" borderId="21" xfId="0" applyFont="1" applyFill="1" applyBorder="1" applyAlignment="1">
      <alignment horizontal="center"/>
    </xf>
    <xf numFmtId="0" fontId="16" fillId="8" borderId="22" xfId="0" applyFont="1" applyFill="1" applyBorder="1" applyAlignment="1">
      <alignment horizontal="center"/>
    </xf>
    <xf numFmtId="0" fontId="16" fillId="8" borderId="23" xfId="0" applyFont="1" applyFill="1" applyBorder="1" applyAlignment="1">
      <alignment horizontal="center"/>
    </xf>
    <xf numFmtId="0" fontId="27" fillId="8" borderId="15" xfId="0" applyFont="1" applyFill="1" applyBorder="1" applyAlignment="1">
      <alignment horizontal="justify" vertical="center" wrapText="1"/>
    </xf>
    <xf numFmtId="0" fontId="27" fillId="8" borderId="33" xfId="0" applyFont="1" applyFill="1" applyBorder="1" applyAlignment="1">
      <alignment horizontal="justify" vertical="center" wrapText="1"/>
    </xf>
    <xf numFmtId="0" fontId="16" fillId="8" borderId="15" xfId="0" applyFont="1" applyFill="1" applyBorder="1" applyAlignment="1">
      <alignment horizontal="left" vertical="center" wrapText="1"/>
    </xf>
    <xf numFmtId="0" fontId="16" fillId="8" borderId="33" xfId="0" applyFont="1" applyFill="1" applyBorder="1" applyAlignment="1">
      <alignment horizontal="left" vertical="center" wrapText="1"/>
    </xf>
    <xf numFmtId="0" fontId="14" fillId="0" borderId="32"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7" xfId="0" applyFont="1" applyFill="1" applyBorder="1" applyAlignment="1">
      <alignment horizontal="left" vertical="top" wrapText="1"/>
    </xf>
    <xf numFmtId="0" fontId="14" fillId="0" borderId="48" xfId="0" applyFont="1" applyFill="1" applyBorder="1" applyAlignment="1">
      <alignment horizontal="left" vertical="top" wrapText="1"/>
    </xf>
    <xf numFmtId="0" fontId="14" fillId="0" borderId="49" xfId="0" applyFont="1" applyFill="1" applyBorder="1" applyAlignment="1">
      <alignment horizontal="left" vertical="top" wrapText="1"/>
    </xf>
    <xf numFmtId="0" fontId="13" fillId="0" borderId="32" xfId="0"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47" xfId="0" applyFont="1" applyFill="1" applyBorder="1" applyAlignment="1">
      <alignment horizontal="left" vertical="top" wrapText="1"/>
    </xf>
    <xf numFmtId="0" fontId="13" fillId="0" borderId="48" xfId="0" applyFont="1" applyFill="1" applyBorder="1" applyAlignment="1">
      <alignment horizontal="left" vertical="top" wrapText="1"/>
    </xf>
    <xf numFmtId="0" fontId="13" fillId="0" borderId="49" xfId="0" applyFont="1" applyFill="1" applyBorder="1" applyAlignment="1">
      <alignment horizontal="left" vertical="top" wrapText="1"/>
    </xf>
    <xf numFmtId="0" fontId="14" fillId="0" borderId="32" xfId="0" applyFont="1" applyFill="1" applyBorder="1" applyAlignment="1">
      <alignment horizontal="center" vertical="top" wrapText="1"/>
    </xf>
    <xf numFmtId="0" fontId="14" fillId="0" borderId="30" xfId="0" applyFont="1" applyFill="1" applyBorder="1" applyAlignment="1">
      <alignment horizontal="center" vertical="top" wrapText="1"/>
    </xf>
    <xf numFmtId="0" fontId="14" fillId="0" borderId="3" xfId="0" applyFont="1" applyFill="1" applyBorder="1" applyAlignment="1">
      <alignment horizontal="center" vertical="top" wrapText="1"/>
    </xf>
    <xf numFmtId="0" fontId="16" fillId="6" borderId="13" xfId="0" applyFont="1" applyFill="1" applyBorder="1" applyAlignment="1">
      <alignment horizontal="justify" vertical="top" wrapText="1"/>
    </xf>
    <xf numFmtId="0" fontId="16" fillId="6" borderId="4" xfId="0" applyFont="1" applyFill="1" applyBorder="1" applyAlignment="1">
      <alignment horizontal="justify" vertical="top" wrapText="1"/>
    </xf>
    <xf numFmtId="0" fontId="26" fillId="8" borderId="15" xfId="0" applyFont="1" applyFill="1" applyBorder="1" applyAlignment="1">
      <alignment horizontal="left" vertical="center" wrapText="1"/>
    </xf>
    <xf numFmtId="0" fontId="26" fillId="8" borderId="33" xfId="0" applyFont="1" applyFill="1" applyBorder="1" applyAlignment="1">
      <alignment horizontal="left" vertical="center" wrapText="1"/>
    </xf>
    <xf numFmtId="0" fontId="52" fillId="3" borderId="2" xfId="0" applyFont="1" applyFill="1" applyBorder="1"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vertical="center"/>
    </xf>
  </cellXfs>
  <cellStyles count="48">
    <cellStyle name="20% - Énfasis1" xfId="18" builtinId="30" customBuiltin="1"/>
    <cellStyle name="20% - Énfasis2" xfId="22" builtinId="34" customBuiltin="1"/>
    <cellStyle name="20% - Énfasis3" xfId="26" builtinId="38" customBuiltin="1"/>
    <cellStyle name="20% - Énfasis4" xfId="30" builtinId="42" customBuiltin="1"/>
    <cellStyle name="20% - Énfasis5" xfId="34" builtinId="46" customBuiltin="1"/>
    <cellStyle name="20% - Énfasis6" xfId="38" builtinId="50" customBuiltin="1"/>
    <cellStyle name="40% - Énfasis1" xfId="19" builtinId="31" customBuiltin="1"/>
    <cellStyle name="40% - Énfasis2" xfId="23" builtinId="35" customBuiltin="1"/>
    <cellStyle name="40% - Énfasis3" xfId="27" builtinId="39" customBuiltin="1"/>
    <cellStyle name="40% - Énfasis4" xfId="31" builtinId="43" customBuiltin="1"/>
    <cellStyle name="40% - Énfasis5" xfId="35" builtinId="47" customBuiltin="1"/>
    <cellStyle name="40% - Énfasis6" xfId="39" builtinId="51" customBuiltin="1"/>
    <cellStyle name="60% - Énfasis1" xfId="20" builtinId="32" customBuiltin="1"/>
    <cellStyle name="60% - Énfasis2" xfId="24" builtinId="36" customBuiltin="1"/>
    <cellStyle name="60% - Énfasis3" xfId="28" builtinId="40" customBuiltin="1"/>
    <cellStyle name="60% - Énfasis4" xfId="32" builtinId="44" customBuiltin="1"/>
    <cellStyle name="60% - Énfasis5" xfId="36" builtinId="48" customBuiltin="1"/>
    <cellStyle name="60% - Énfasis6" xfId="40" builtinId="52" customBuiltin="1"/>
    <cellStyle name="Cálculo" xfId="10" builtinId="22" customBuiltin="1"/>
    <cellStyle name="Celda de comprobación" xfId="12" builtinId="23" customBuiltin="1"/>
    <cellStyle name="Celda vinculada" xfId="11" builtinId="24" customBuiltin="1"/>
    <cellStyle name="Encabezado 4" xfId="5"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8" builtinId="20" customBuiltin="1"/>
    <cellStyle name="Incorrecto" xfId="6" builtinId="27" customBuiltin="1"/>
    <cellStyle name="Millares 2" xfId="41"/>
    <cellStyle name="Millares 2 2" xfId="45"/>
    <cellStyle name="Millares 2 2 2" xfId="47"/>
    <cellStyle name="Millares 2 3" xfId="46"/>
    <cellStyle name="Neutral" xfId="7" builtinId="28" customBuiltin="1"/>
    <cellStyle name="Normal" xfId="0" builtinId="0"/>
    <cellStyle name="Normal 2" xfId="1"/>
    <cellStyle name="Normal 3" xfId="42"/>
    <cellStyle name="Notas" xfId="14" builtinId="10" customBuiltin="1"/>
    <cellStyle name="Porcentaje" xfId="2" builtinId="5"/>
    <cellStyle name="Salida" xfId="9" builtinId="21" customBuiltin="1"/>
    <cellStyle name="Texto de advertencia" xfId="13" builtinId="11" customBuiltin="1"/>
    <cellStyle name="Texto explicativo" xfId="15" builtinId="53" customBuiltin="1"/>
    <cellStyle name="Título" xfId="44" builtinId="15"/>
    <cellStyle name="Título 2" xfId="3" builtinId="17" customBuiltin="1"/>
    <cellStyle name="Título 3" xfId="4" builtinId="18" customBuiltin="1"/>
    <cellStyle name="Título 4" xfId="43"/>
    <cellStyle name="Total" xfId="16" builtinId="25" customBuiltin="1"/>
  </cellStyles>
  <dxfs count="3">
    <dxf>
      <fill>
        <patternFill>
          <bgColor rgb="FF92D050"/>
        </patternFill>
      </fill>
    </dxf>
    <dxf>
      <fill>
        <patternFill>
          <bgColor rgb="FFFAAC9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0</xdr:rowOff>
    </xdr:from>
    <xdr:ext cx="695324" cy="672174"/>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0"/>
          <a:ext cx="695324" cy="67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6"/>
  <sheetViews>
    <sheetView workbookViewId="0">
      <selection activeCell="J6" sqref="J6"/>
    </sheetView>
  </sheetViews>
  <sheetFormatPr baseColWidth="10" defaultRowHeight="14.4" x14ac:dyDescent="0.3"/>
  <cols>
    <col min="1" max="1" width="33.44140625" customWidth="1"/>
    <col min="5" max="5" width="17.44140625" customWidth="1"/>
  </cols>
  <sheetData>
    <row r="1" spans="1:5" x14ac:dyDescent="0.3">
      <c r="A1" s="109"/>
      <c r="B1" s="110"/>
      <c r="C1" s="110"/>
      <c r="D1" s="110"/>
      <c r="E1" s="107"/>
    </row>
    <row r="2" spans="1:5" ht="36" customHeight="1" x14ac:dyDescent="0.3">
      <c r="A2" s="111"/>
      <c r="B2" s="112"/>
      <c r="C2" s="112"/>
      <c r="D2" s="112"/>
      <c r="E2" s="108"/>
    </row>
    <row r="3" spans="1:5" ht="14.4" customHeight="1" x14ac:dyDescent="0.3">
      <c r="A3" s="184" t="s">
        <v>317</v>
      </c>
      <c r="B3" s="185"/>
      <c r="C3" s="185"/>
      <c r="D3" s="185"/>
      <c r="E3" s="186"/>
    </row>
    <row r="4" spans="1:5" ht="34.799999999999997" customHeight="1" x14ac:dyDescent="0.3">
      <c r="A4" s="187"/>
      <c r="B4" s="185"/>
      <c r="C4" s="185"/>
      <c r="D4" s="185"/>
      <c r="E4" s="186"/>
    </row>
    <row r="5" spans="1:5" ht="18" x14ac:dyDescent="0.3">
      <c r="A5" s="188" t="s">
        <v>316</v>
      </c>
      <c r="B5" s="189"/>
      <c r="C5" s="189"/>
      <c r="D5" s="189"/>
      <c r="E5" s="190"/>
    </row>
    <row r="6" spans="1:5" x14ac:dyDescent="0.3">
      <c r="A6" s="111"/>
      <c r="B6" s="112"/>
      <c r="C6" s="112"/>
      <c r="D6" s="112"/>
      <c r="E6" s="108"/>
    </row>
    <row r="7" spans="1:5" x14ac:dyDescent="0.3">
      <c r="A7" s="113" t="s">
        <v>137</v>
      </c>
      <c r="B7" s="114"/>
      <c r="C7" s="114"/>
      <c r="D7" s="114"/>
      <c r="E7" s="137"/>
    </row>
    <row r="8" spans="1:5" x14ac:dyDescent="0.3">
      <c r="A8" s="115" t="s">
        <v>121</v>
      </c>
      <c r="B8" s="114"/>
      <c r="C8" s="114"/>
      <c r="D8" s="114"/>
      <c r="E8" s="136"/>
    </row>
    <row r="9" spans="1:5" x14ac:dyDescent="0.3">
      <c r="A9" s="116" t="s">
        <v>117</v>
      </c>
      <c r="B9" s="114"/>
      <c r="C9" s="114"/>
      <c r="D9" s="114"/>
      <c r="E9" s="130" t="e">
        <f>+VLOOKUP(E8,vigentes,4,FALSE)</f>
        <v>#N/A</v>
      </c>
    </row>
    <row r="10" spans="1:5" x14ac:dyDescent="0.3">
      <c r="A10" s="116" t="s">
        <v>118</v>
      </c>
      <c r="B10" s="114"/>
      <c r="C10" s="114"/>
      <c r="D10" s="114"/>
      <c r="E10" s="130" t="e">
        <f>+VLOOKUP(E8,vigentes,3,FALSE)</f>
        <v>#N/A</v>
      </c>
    </row>
    <row r="11" spans="1:5" ht="33.450000000000003" customHeight="1" x14ac:dyDescent="0.3">
      <c r="A11" s="116" t="s">
        <v>119</v>
      </c>
      <c r="B11" s="191" t="e">
        <f>+VLOOKUP(E8,vigentes,6,FALSE)</f>
        <v>#N/A</v>
      </c>
      <c r="C11" s="191" t="e">
        <f>+VLOOKUP(C9,vigentes,3,FALSE)</f>
        <v>#N/A</v>
      </c>
      <c r="D11" s="191" t="e">
        <f>+VLOOKUP(D9,vigentes,3,FALSE)</f>
        <v>#N/A</v>
      </c>
      <c r="E11" s="192" t="e">
        <f>+VLOOKUP(E9,vigentes,3,FALSE)</f>
        <v>#N/A</v>
      </c>
    </row>
    <row r="12" spans="1:5" ht="26.7" customHeight="1" x14ac:dyDescent="0.3">
      <c r="A12" s="116" t="s">
        <v>120</v>
      </c>
      <c r="B12" s="191" t="e">
        <f>+VLOOKUP(E8,vigentes,5,FALSE)</f>
        <v>#N/A</v>
      </c>
      <c r="C12" s="191" t="e">
        <f>+VLOOKUP(C10,vigentes,3,FALSE)</f>
        <v>#N/A</v>
      </c>
      <c r="D12" s="191" t="e">
        <f>+VLOOKUP(D10,vigentes,3,FALSE)</f>
        <v>#N/A</v>
      </c>
      <c r="E12" s="192" t="e">
        <f>+VLOOKUP(E10,vigentes,3,FALSE)</f>
        <v>#N/A</v>
      </c>
    </row>
    <row r="13" spans="1:5" x14ac:dyDescent="0.3">
      <c r="A13" s="117" t="s">
        <v>122</v>
      </c>
      <c r="B13" s="114"/>
      <c r="C13" s="114"/>
      <c r="D13" s="114"/>
      <c r="E13" s="129" t="e">
        <f>+VLOOKUP(E8,vigentes,7,FALSE)</f>
        <v>#N/A</v>
      </c>
    </row>
    <row r="14" spans="1:5" x14ac:dyDescent="0.3">
      <c r="A14" s="117" t="s">
        <v>123</v>
      </c>
      <c r="B14" s="118"/>
      <c r="C14" s="114"/>
      <c r="D14" s="114"/>
      <c r="E14" s="129" t="e">
        <f>+VLOOKUP(E8,vigentes,8,FALSE)</f>
        <v>#N/A</v>
      </c>
    </row>
    <row r="15" spans="1:5" x14ac:dyDescent="0.3">
      <c r="A15" s="117" t="s">
        <v>124</v>
      </c>
      <c r="B15" s="202" t="s">
        <v>125</v>
      </c>
      <c r="C15" s="202"/>
      <c r="D15" s="202"/>
      <c r="E15" s="203"/>
    </row>
    <row r="16" spans="1:5" x14ac:dyDescent="0.3">
      <c r="A16" s="111"/>
      <c r="B16" s="112"/>
      <c r="C16" s="112"/>
      <c r="D16" s="112"/>
      <c r="E16" s="108"/>
    </row>
    <row r="17" spans="1:5" ht="18.600000000000001" thickBot="1" x14ac:dyDescent="0.4">
      <c r="A17" s="133" t="s">
        <v>126</v>
      </c>
      <c r="B17" s="204">
        <f>PDE!B119</f>
        <v>0</v>
      </c>
      <c r="C17" s="204"/>
      <c r="D17" s="131"/>
      <c r="E17" s="132"/>
    </row>
    <row r="18" spans="1:5" ht="21" x14ac:dyDescent="0.3">
      <c r="A18" s="126"/>
      <c r="B18" s="121"/>
      <c r="C18" s="121"/>
      <c r="D18" s="127"/>
      <c r="E18" s="128"/>
    </row>
    <row r="19" spans="1:5" ht="40.200000000000003" customHeight="1" thickBot="1" x14ac:dyDescent="0.35">
      <c r="A19" s="134" t="s">
        <v>127</v>
      </c>
      <c r="B19" s="205" t="str">
        <f>PDE!C119</f>
        <v>REPROBADO Y/O NO PRORROGABLE AUTOMÁTICAMENTE</v>
      </c>
      <c r="C19" s="205"/>
      <c r="D19" s="205"/>
      <c r="E19" s="206"/>
    </row>
    <row r="20" spans="1:5" ht="15.6" x14ac:dyDescent="0.3">
      <c r="A20" s="119"/>
      <c r="B20" s="120"/>
      <c r="C20" s="120"/>
      <c r="D20" s="121"/>
      <c r="E20" s="122"/>
    </row>
    <row r="21" spans="1:5" ht="15" thickBot="1" x14ac:dyDescent="0.35">
      <c r="A21" s="111"/>
      <c r="B21" s="112"/>
      <c r="C21" s="112"/>
      <c r="D21" s="112"/>
      <c r="E21" s="108"/>
    </row>
    <row r="22" spans="1:5" ht="16.2" thickBot="1" x14ac:dyDescent="0.35">
      <c r="A22" s="207" t="s">
        <v>128</v>
      </c>
      <c r="B22" s="208"/>
      <c r="C22" s="208"/>
      <c r="D22" s="208"/>
      <c r="E22" s="209"/>
    </row>
    <row r="23" spans="1:5" x14ac:dyDescent="0.3">
      <c r="A23" s="210"/>
      <c r="B23" s="211"/>
      <c r="C23" s="211"/>
      <c r="D23" s="211"/>
      <c r="E23" s="212"/>
    </row>
    <row r="24" spans="1:5" x14ac:dyDescent="0.3">
      <c r="A24" s="213"/>
      <c r="B24" s="214"/>
      <c r="C24" s="214"/>
      <c r="D24" s="214"/>
      <c r="E24" s="215"/>
    </row>
    <row r="25" spans="1:5" x14ac:dyDescent="0.3">
      <c r="A25" s="213"/>
      <c r="B25" s="214"/>
      <c r="C25" s="214"/>
      <c r="D25" s="214"/>
      <c r="E25" s="215"/>
    </row>
    <row r="26" spans="1:5" x14ac:dyDescent="0.3">
      <c r="A26" s="213"/>
      <c r="B26" s="214"/>
      <c r="C26" s="214"/>
      <c r="D26" s="214"/>
      <c r="E26" s="215"/>
    </row>
    <row r="27" spans="1:5" ht="58.95" customHeight="1" thickBot="1" x14ac:dyDescent="0.35">
      <c r="A27" s="216"/>
      <c r="B27" s="217"/>
      <c r="C27" s="217"/>
      <c r="D27" s="217"/>
      <c r="E27" s="218"/>
    </row>
    <row r="28" spans="1:5" x14ac:dyDescent="0.3">
      <c r="A28" s="193" t="s">
        <v>129</v>
      </c>
      <c r="B28" s="194"/>
      <c r="C28" s="194"/>
      <c r="D28" s="194"/>
      <c r="E28" s="195"/>
    </row>
    <row r="29" spans="1:5" x14ac:dyDescent="0.3">
      <c r="A29" s="196"/>
      <c r="B29" s="197"/>
      <c r="C29" s="197"/>
      <c r="D29" s="197"/>
      <c r="E29" s="198"/>
    </row>
    <row r="30" spans="1:5" x14ac:dyDescent="0.3">
      <c r="A30" s="196"/>
      <c r="B30" s="197"/>
      <c r="C30" s="197"/>
      <c r="D30" s="197"/>
      <c r="E30" s="198"/>
    </row>
    <row r="31" spans="1:5" x14ac:dyDescent="0.3">
      <c r="A31" s="196"/>
      <c r="B31" s="197"/>
      <c r="C31" s="197"/>
      <c r="D31" s="197"/>
      <c r="E31" s="198"/>
    </row>
    <row r="32" spans="1:5" x14ac:dyDescent="0.3">
      <c r="A32" s="196"/>
      <c r="B32" s="197"/>
      <c r="C32" s="197"/>
      <c r="D32" s="197"/>
      <c r="E32" s="198"/>
    </row>
    <row r="33" spans="1:5" x14ac:dyDescent="0.3">
      <c r="A33" s="196"/>
      <c r="B33" s="197"/>
      <c r="C33" s="197"/>
      <c r="D33" s="197"/>
      <c r="E33" s="198"/>
    </row>
    <row r="34" spans="1:5" x14ac:dyDescent="0.3">
      <c r="A34" s="196"/>
      <c r="B34" s="197"/>
      <c r="C34" s="197"/>
      <c r="D34" s="197"/>
      <c r="E34" s="198"/>
    </row>
    <row r="35" spans="1:5" ht="24.45" customHeight="1" thickBot="1" x14ac:dyDescent="0.35">
      <c r="A35" s="199"/>
      <c r="B35" s="200"/>
      <c r="C35" s="200"/>
      <c r="D35" s="200"/>
      <c r="E35" s="201"/>
    </row>
    <row r="36" spans="1:5" ht="15" thickBot="1" x14ac:dyDescent="0.35">
      <c r="A36" s="123"/>
      <c r="B36" s="124"/>
      <c r="C36" s="124"/>
      <c r="D36" s="124"/>
      <c r="E36" s="125"/>
    </row>
  </sheetData>
  <mergeCells count="10">
    <mergeCell ref="A3:E4"/>
    <mergeCell ref="A5:E5"/>
    <mergeCell ref="B11:E11"/>
    <mergeCell ref="B12:E12"/>
    <mergeCell ref="A28:E35"/>
    <mergeCell ref="B15:E15"/>
    <mergeCell ref="B17:C17"/>
    <mergeCell ref="B19:E19"/>
    <mergeCell ref="A22:E22"/>
    <mergeCell ref="A23:E27"/>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
  <sheetViews>
    <sheetView tabSelected="1" topLeftCell="A100" zoomScale="70" zoomScaleNormal="70" workbookViewId="0">
      <selection activeCell="K107" sqref="K107"/>
    </sheetView>
  </sheetViews>
  <sheetFormatPr baseColWidth="10" defaultColWidth="11.44140625" defaultRowHeight="14.4" x14ac:dyDescent="0.3"/>
  <cols>
    <col min="1" max="1" width="10.6640625" style="1" customWidth="1"/>
    <col min="2" max="2" width="57.44140625" style="1" customWidth="1"/>
    <col min="3" max="3" width="8.109375" style="43" customWidth="1"/>
    <col min="4" max="4" width="11.109375" style="1" customWidth="1"/>
    <col min="5" max="5" width="8" style="43" customWidth="1"/>
    <col min="6" max="6" width="14.109375" style="1" customWidth="1"/>
    <col min="7" max="7" width="12.44140625" style="45" customWidth="1"/>
    <col min="8" max="8" width="11.44140625" style="1"/>
    <col min="9" max="9" width="44.6640625" style="1" customWidth="1"/>
    <col min="10" max="16384" width="11.44140625" style="1"/>
  </cols>
  <sheetData>
    <row r="1" spans="1:10" x14ac:dyDescent="0.3">
      <c r="A1" s="284" t="s">
        <v>52</v>
      </c>
      <c r="B1" s="284"/>
      <c r="C1" s="284"/>
      <c r="D1" s="284"/>
      <c r="E1" s="284"/>
      <c r="F1" s="284"/>
      <c r="G1" s="284"/>
    </row>
    <row r="2" spans="1:10" x14ac:dyDescent="0.3">
      <c r="A2" s="285" t="s">
        <v>162</v>
      </c>
      <c r="B2" s="285"/>
      <c r="C2" s="285"/>
      <c r="D2" s="285"/>
      <c r="E2" s="285"/>
      <c r="F2" s="285"/>
      <c r="G2" s="285"/>
    </row>
    <row r="3" spans="1:10" s="28" customFormat="1" ht="23.4" x14ac:dyDescent="0.45">
      <c r="A3" s="259" t="s">
        <v>257</v>
      </c>
      <c r="B3" s="259"/>
      <c r="C3" s="259"/>
      <c r="D3" s="259"/>
      <c r="E3" s="259"/>
      <c r="F3" s="259"/>
      <c r="G3" s="259"/>
    </row>
    <row r="4" spans="1:10" s="28" customFormat="1" ht="15" thickBot="1" x14ac:dyDescent="0.35">
      <c r="A4" s="33"/>
      <c r="B4" s="33"/>
      <c r="C4" s="34"/>
      <c r="E4" s="34"/>
      <c r="G4" s="45"/>
      <c r="H4" s="135"/>
      <c r="I4" s="135"/>
      <c r="J4" s="135"/>
    </row>
    <row r="5" spans="1:10" ht="16.2" thickBot="1" x14ac:dyDescent="0.35">
      <c r="A5" s="230" t="s">
        <v>97</v>
      </c>
      <c r="B5" s="231"/>
      <c r="C5" s="231"/>
      <c r="D5" s="231"/>
      <c r="E5" s="231"/>
      <c r="F5" s="231"/>
      <c r="G5" s="232"/>
      <c r="H5" s="135">
        <v>1</v>
      </c>
      <c r="I5" s="135">
        <v>1</v>
      </c>
      <c r="J5" s="135"/>
    </row>
    <row r="6" spans="1:10" ht="19.5" customHeight="1" x14ac:dyDescent="0.3">
      <c r="A6" s="291" t="s">
        <v>48</v>
      </c>
      <c r="B6" s="290" t="s">
        <v>155</v>
      </c>
      <c r="C6" s="270" t="s">
        <v>38</v>
      </c>
      <c r="D6" s="270"/>
      <c r="E6" s="270" t="s">
        <v>39</v>
      </c>
      <c r="F6" s="270"/>
      <c r="G6" s="271" t="s">
        <v>12</v>
      </c>
      <c r="H6" s="135">
        <v>3</v>
      </c>
      <c r="I6" s="135">
        <v>2</v>
      </c>
      <c r="J6" s="135"/>
    </row>
    <row r="7" spans="1:10" ht="19.5" customHeight="1" x14ac:dyDescent="0.3">
      <c r="A7" s="292"/>
      <c r="B7" s="275"/>
      <c r="C7" s="35" t="s">
        <v>42</v>
      </c>
      <c r="D7" s="27" t="s">
        <v>43</v>
      </c>
      <c r="E7" s="35" t="s">
        <v>42</v>
      </c>
      <c r="F7" s="27" t="s">
        <v>43</v>
      </c>
      <c r="G7" s="272"/>
      <c r="H7" s="135"/>
      <c r="I7" s="135">
        <v>3</v>
      </c>
      <c r="J7" s="135"/>
    </row>
    <row r="8" spans="1:10" ht="28.5" customHeight="1" x14ac:dyDescent="0.3">
      <c r="A8" s="16" t="s">
        <v>0</v>
      </c>
      <c r="B8" s="149" t="s">
        <v>279</v>
      </c>
      <c r="C8" s="57"/>
      <c r="D8" s="55">
        <v>1</v>
      </c>
      <c r="E8" s="56"/>
      <c r="F8" s="55">
        <v>0</v>
      </c>
      <c r="G8" s="54">
        <f>+(C8*D8+E8*F8)</f>
        <v>0</v>
      </c>
      <c r="J8" s="153"/>
    </row>
    <row r="9" spans="1:10" ht="28.5" customHeight="1" x14ac:dyDescent="0.3">
      <c r="A9" s="16" t="s">
        <v>1</v>
      </c>
      <c r="B9" s="150" t="s">
        <v>158</v>
      </c>
      <c r="C9" s="57"/>
      <c r="D9" s="55">
        <v>0.3</v>
      </c>
      <c r="E9" s="57"/>
      <c r="F9" s="55">
        <v>0.7</v>
      </c>
      <c r="G9" s="54">
        <f t="shared" ref="G9" si="0">+(C9*D9+E9*F9)</f>
        <v>0</v>
      </c>
      <c r="J9" s="153"/>
    </row>
    <row r="10" spans="1:10" ht="32.700000000000003" customHeight="1" x14ac:dyDescent="0.3">
      <c r="A10" s="16" t="s">
        <v>28</v>
      </c>
      <c r="B10" s="148" t="s">
        <v>159</v>
      </c>
      <c r="C10" s="56"/>
      <c r="D10" s="55">
        <v>0</v>
      </c>
      <c r="E10" s="57"/>
      <c r="F10" s="55">
        <v>1</v>
      </c>
      <c r="G10" s="54">
        <f>+(C10*D10+E10*F10)</f>
        <v>0</v>
      </c>
      <c r="J10" s="153"/>
    </row>
    <row r="11" spans="1:10" ht="35.700000000000003" customHeight="1" x14ac:dyDescent="0.3">
      <c r="A11" s="16" t="s">
        <v>29</v>
      </c>
      <c r="B11" s="148" t="s">
        <v>160</v>
      </c>
      <c r="C11" s="56"/>
      <c r="D11" s="55">
        <v>0</v>
      </c>
      <c r="E11" s="57"/>
      <c r="F11" s="55">
        <v>1</v>
      </c>
      <c r="G11" s="54">
        <f>+(C11*D11+E11*F11)</f>
        <v>0</v>
      </c>
      <c r="J11" s="153"/>
    </row>
    <row r="12" spans="1:10" ht="26.25" customHeight="1" x14ac:dyDescent="0.3">
      <c r="A12" s="16" t="s">
        <v>30</v>
      </c>
      <c r="B12" s="148" t="s">
        <v>161</v>
      </c>
      <c r="C12" s="56"/>
      <c r="D12" s="55">
        <v>0</v>
      </c>
      <c r="E12" s="57"/>
      <c r="F12" s="55">
        <v>1</v>
      </c>
      <c r="G12" s="54">
        <f>+(C12*D12+E12*F12)</f>
        <v>0</v>
      </c>
    </row>
    <row r="13" spans="1:10" ht="28.5" customHeight="1" x14ac:dyDescent="0.3">
      <c r="A13" s="277" t="s">
        <v>49</v>
      </c>
      <c r="B13" s="278"/>
      <c r="C13" s="278"/>
      <c r="D13" s="278"/>
      <c r="E13" s="278"/>
      <c r="F13" s="278"/>
      <c r="G13" s="61">
        <f>AVERAGE(G8:G12)</f>
        <v>0</v>
      </c>
    </row>
    <row r="14" spans="1:10" ht="23.25" customHeight="1" x14ac:dyDescent="0.3">
      <c r="A14" s="245" t="s">
        <v>14</v>
      </c>
      <c r="B14" s="246"/>
      <c r="C14" s="246"/>
      <c r="D14" s="246"/>
      <c r="E14" s="246"/>
      <c r="F14" s="246"/>
      <c r="G14" s="247"/>
    </row>
    <row r="15" spans="1:10" ht="18" customHeight="1" x14ac:dyDescent="0.3">
      <c r="A15" s="248"/>
      <c r="B15" s="249"/>
      <c r="C15" s="249"/>
      <c r="D15" s="249"/>
      <c r="E15" s="249"/>
      <c r="F15" s="249"/>
      <c r="G15" s="250"/>
    </row>
    <row r="16" spans="1:10" ht="39.75" customHeight="1" thickBot="1" x14ac:dyDescent="0.35">
      <c r="A16"/>
      <c r="B16"/>
      <c r="C16" s="36"/>
      <c r="D16"/>
      <c r="E16" s="36"/>
      <c r="F16"/>
      <c r="G16" s="46"/>
    </row>
    <row r="17" spans="1:7" customFormat="1" ht="39.75" customHeight="1" thickBot="1" x14ac:dyDescent="0.35">
      <c r="A17" s="230" t="s">
        <v>98</v>
      </c>
      <c r="B17" s="231"/>
      <c r="C17" s="231"/>
      <c r="D17" s="231"/>
      <c r="E17" s="231"/>
      <c r="F17" s="231"/>
      <c r="G17" s="232"/>
    </row>
    <row r="18" spans="1:7" ht="23.7" customHeight="1" x14ac:dyDescent="0.3">
      <c r="A18" s="281" t="s">
        <v>47</v>
      </c>
      <c r="B18" s="280" t="s">
        <v>151</v>
      </c>
      <c r="C18" s="257" t="s">
        <v>152</v>
      </c>
      <c r="D18" s="257"/>
      <c r="E18" s="257" t="s">
        <v>39</v>
      </c>
      <c r="F18" s="257"/>
      <c r="G18" s="272" t="s">
        <v>12</v>
      </c>
    </row>
    <row r="19" spans="1:7" ht="25.2" customHeight="1" x14ac:dyDescent="0.3">
      <c r="A19" s="281"/>
      <c r="B19" s="280"/>
      <c r="C19" s="35" t="s">
        <v>42</v>
      </c>
      <c r="D19" s="27" t="s">
        <v>43</v>
      </c>
      <c r="E19" s="35" t="s">
        <v>42</v>
      </c>
      <c r="F19" s="27" t="s">
        <v>43</v>
      </c>
      <c r="G19" s="272"/>
    </row>
    <row r="20" spans="1:7" ht="40.950000000000003" customHeight="1" x14ac:dyDescent="0.3">
      <c r="A20" s="7" t="s">
        <v>2</v>
      </c>
      <c r="B20" s="148" t="s">
        <v>271</v>
      </c>
      <c r="C20" s="37"/>
      <c r="D20" s="55">
        <v>1</v>
      </c>
      <c r="E20" s="56"/>
      <c r="F20" s="55">
        <v>0</v>
      </c>
      <c r="G20" s="54">
        <f>+(C20*D20+E20*F20)</f>
        <v>0</v>
      </c>
    </row>
    <row r="21" spans="1:7" ht="31.2" customHeight="1" x14ac:dyDescent="0.3">
      <c r="A21" s="7" t="s">
        <v>3</v>
      </c>
      <c r="B21" s="148" t="s">
        <v>253</v>
      </c>
      <c r="C21" s="37"/>
      <c r="D21" s="55">
        <v>1</v>
      </c>
      <c r="E21" s="56"/>
      <c r="F21" s="55">
        <v>0</v>
      </c>
      <c r="G21" s="54">
        <f>+(C21*D21+E21*F21)</f>
        <v>0</v>
      </c>
    </row>
    <row r="22" spans="1:7" ht="31.2" customHeight="1" x14ac:dyDescent="0.3">
      <c r="A22" s="7" t="s">
        <v>4</v>
      </c>
      <c r="B22" s="148" t="s">
        <v>163</v>
      </c>
      <c r="C22" s="37"/>
      <c r="D22" s="55">
        <v>1</v>
      </c>
      <c r="E22" s="56"/>
      <c r="F22" s="55">
        <v>0</v>
      </c>
      <c r="G22" s="54">
        <f>+(C22*D22+E22*F22)</f>
        <v>0</v>
      </c>
    </row>
    <row r="23" spans="1:7" ht="31.2" customHeight="1" x14ac:dyDescent="0.3">
      <c r="A23" s="7" t="s">
        <v>164</v>
      </c>
      <c r="B23" s="148" t="s">
        <v>165</v>
      </c>
      <c r="C23" s="37"/>
      <c r="D23" s="55">
        <v>1</v>
      </c>
      <c r="E23" s="56"/>
      <c r="F23" s="55">
        <v>0</v>
      </c>
      <c r="G23" s="54">
        <f>+(C23*D23+E23*F23)</f>
        <v>0</v>
      </c>
    </row>
    <row r="24" spans="1:7" ht="37.950000000000003" customHeight="1" x14ac:dyDescent="0.3">
      <c r="A24" s="277" t="s">
        <v>49</v>
      </c>
      <c r="B24" s="278"/>
      <c r="C24" s="278"/>
      <c r="D24" s="278"/>
      <c r="E24" s="278"/>
      <c r="F24" s="278"/>
      <c r="G24" s="54">
        <f>AVERAGE(G20:G23)</f>
        <v>0</v>
      </c>
    </row>
    <row r="25" spans="1:7" ht="21" customHeight="1" x14ac:dyDescent="0.3">
      <c r="A25" s="293" t="s">
        <v>14</v>
      </c>
      <c r="B25" s="294"/>
      <c r="C25" s="294"/>
      <c r="D25" s="294"/>
      <c r="E25" s="294"/>
      <c r="F25" s="294"/>
      <c r="G25" s="295"/>
    </row>
    <row r="26" spans="1:7" ht="21.75" customHeight="1" x14ac:dyDescent="0.3">
      <c r="A26" s="239"/>
      <c r="B26" s="240"/>
      <c r="C26" s="240"/>
      <c r="D26" s="240"/>
      <c r="E26" s="240"/>
      <c r="F26" s="240"/>
      <c r="G26" s="241"/>
    </row>
    <row r="27" spans="1:7" ht="29.25" customHeight="1" thickBot="1" x14ac:dyDescent="0.35">
      <c r="A27"/>
      <c r="B27"/>
      <c r="C27" s="36"/>
      <c r="D27"/>
      <c r="E27" s="36"/>
      <c r="F27"/>
      <c r="G27" s="46"/>
    </row>
    <row r="28" spans="1:7" customFormat="1" ht="29.25" customHeight="1" thickBot="1" x14ac:dyDescent="0.35">
      <c r="A28" s="230" t="s">
        <v>99</v>
      </c>
      <c r="B28" s="231"/>
      <c r="C28" s="231"/>
      <c r="D28" s="231"/>
      <c r="E28" s="231"/>
      <c r="F28" s="231"/>
      <c r="G28" s="232"/>
    </row>
    <row r="29" spans="1:7" ht="30" customHeight="1" x14ac:dyDescent="0.3">
      <c r="A29" s="279" t="s">
        <v>40</v>
      </c>
      <c r="B29" s="282" t="s">
        <v>156</v>
      </c>
      <c r="C29" s="257" t="s">
        <v>210</v>
      </c>
      <c r="D29" s="257"/>
      <c r="E29" s="257" t="s">
        <v>39</v>
      </c>
      <c r="F29" s="257"/>
      <c r="G29" s="272" t="s">
        <v>12</v>
      </c>
    </row>
    <row r="30" spans="1:7" ht="28.2" customHeight="1" x14ac:dyDescent="0.3">
      <c r="A30" s="279"/>
      <c r="B30" s="282"/>
      <c r="C30" s="35" t="s">
        <v>42</v>
      </c>
      <c r="D30" s="27" t="s">
        <v>43</v>
      </c>
      <c r="E30" s="35" t="s">
        <v>42</v>
      </c>
      <c r="F30" s="27" t="s">
        <v>43</v>
      </c>
      <c r="G30" s="272"/>
    </row>
    <row r="31" spans="1:7" ht="28.2" customHeight="1" x14ac:dyDescent="0.3">
      <c r="A31" s="18" t="s">
        <v>87</v>
      </c>
      <c r="B31" s="150" t="s">
        <v>106</v>
      </c>
      <c r="C31" s="37"/>
      <c r="D31" s="55">
        <v>0.3</v>
      </c>
      <c r="E31" s="37"/>
      <c r="F31" s="55">
        <v>0.7</v>
      </c>
      <c r="G31" s="54">
        <f>+(C31*D31+E31*F31)</f>
        <v>0</v>
      </c>
    </row>
    <row r="32" spans="1:7" ht="24" x14ac:dyDescent="0.3">
      <c r="A32" s="18" t="s">
        <v>86</v>
      </c>
      <c r="B32" s="148" t="s">
        <v>166</v>
      </c>
      <c r="C32" s="56"/>
      <c r="D32" s="55">
        <v>0</v>
      </c>
      <c r="E32" s="37"/>
      <c r="F32" s="55">
        <v>1</v>
      </c>
      <c r="G32" s="54">
        <f>+(C32*D32+E32*F32)</f>
        <v>0</v>
      </c>
    </row>
    <row r="33" spans="1:9" ht="24" x14ac:dyDescent="0.3">
      <c r="A33" s="18" t="s">
        <v>6</v>
      </c>
      <c r="B33" s="148" t="s">
        <v>167</v>
      </c>
      <c r="C33" s="56"/>
      <c r="D33" s="55">
        <v>0</v>
      </c>
      <c r="E33" s="37"/>
      <c r="F33" s="55">
        <v>1</v>
      </c>
      <c r="G33" s="54">
        <f>+(C33*D33+E33*F33)</f>
        <v>0</v>
      </c>
    </row>
    <row r="34" spans="1:9" ht="36" x14ac:dyDescent="0.3">
      <c r="A34" s="18" t="s">
        <v>7</v>
      </c>
      <c r="B34" s="148" t="s">
        <v>168</v>
      </c>
      <c r="C34" s="56"/>
      <c r="D34" s="55">
        <v>0</v>
      </c>
      <c r="E34" s="37"/>
      <c r="F34" s="55">
        <v>1</v>
      </c>
      <c r="G34" s="54">
        <f>+(C34*D34+E34*F34)</f>
        <v>0</v>
      </c>
    </row>
    <row r="35" spans="1:9" ht="24" x14ac:dyDescent="0.3">
      <c r="A35" s="18" t="s">
        <v>32</v>
      </c>
      <c r="B35" s="148" t="s">
        <v>169</v>
      </c>
      <c r="C35" s="56"/>
      <c r="D35" s="55">
        <v>0</v>
      </c>
      <c r="E35" s="37"/>
      <c r="F35" s="55">
        <v>1</v>
      </c>
      <c r="G35" s="54">
        <f>+(C35*D35+E35*F35)</f>
        <v>0</v>
      </c>
      <c r="I35" s="2"/>
    </row>
    <row r="36" spans="1:9" ht="27" customHeight="1" x14ac:dyDescent="0.3">
      <c r="A36" s="277" t="s">
        <v>49</v>
      </c>
      <c r="B36" s="278"/>
      <c r="C36" s="278"/>
      <c r="D36" s="278"/>
      <c r="E36" s="278"/>
      <c r="F36" s="278"/>
      <c r="G36" s="53">
        <f>AVERAGE(G31:G35)</f>
        <v>0</v>
      </c>
      <c r="H36" s="2"/>
      <c r="I36" s="2"/>
    </row>
    <row r="37" spans="1:9" ht="23.25" customHeight="1" x14ac:dyDescent="0.3">
      <c r="A37" s="245" t="s">
        <v>14</v>
      </c>
      <c r="B37" s="246"/>
      <c r="C37" s="246"/>
      <c r="D37" s="246"/>
      <c r="E37" s="246"/>
      <c r="F37" s="246"/>
      <c r="G37" s="247"/>
      <c r="H37" s="2"/>
      <c r="I37" s="2"/>
    </row>
    <row r="38" spans="1:9" ht="19.5" customHeight="1" x14ac:dyDescent="0.3">
      <c r="A38" s="248"/>
      <c r="B38" s="249"/>
      <c r="C38" s="249"/>
      <c r="D38" s="249"/>
      <c r="E38" s="249"/>
      <c r="F38" s="249"/>
      <c r="G38" s="250"/>
      <c r="H38" s="9"/>
      <c r="I38" s="2"/>
    </row>
    <row r="39" spans="1:9" ht="40.200000000000003" customHeight="1" thickBot="1" x14ac:dyDescent="0.35">
      <c r="A39"/>
      <c r="B39"/>
      <c r="C39" s="36"/>
      <c r="D39"/>
      <c r="E39" s="36"/>
      <c r="F39"/>
      <c r="G39" s="46"/>
      <c r="H39" s="2"/>
      <c r="I39" s="2"/>
    </row>
    <row r="40" spans="1:9" customFormat="1" ht="40.200000000000003" customHeight="1" thickBot="1" x14ac:dyDescent="0.35">
      <c r="A40" s="230" t="s">
        <v>100</v>
      </c>
      <c r="B40" s="231"/>
      <c r="C40" s="231"/>
      <c r="D40" s="231"/>
      <c r="E40" s="231"/>
      <c r="F40" s="231"/>
      <c r="G40" s="232"/>
    </row>
    <row r="41" spans="1:9" ht="31.2" customHeight="1" x14ac:dyDescent="0.3">
      <c r="A41" s="281" t="s">
        <v>44</v>
      </c>
      <c r="B41" s="280" t="s">
        <v>157</v>
      </c>
      <c r="C41" s="257" t="s">
        <v>211</v>
      </c>
      <c r="D41" s="257"/>
      <c r="E41" s="257" t="s">
        <v>39</v>
      </c>
      <c r="F41" s="257"/>
      <c r="G41" s="288" t="s">
        <v>12</v>
      </c>
      <c r="H41" s="2"/>
      <c r="I41" s="2"/>
    </row>
    <row r="42" spans="1:9" ht="21" customHeight="1" x14ac:dyDescent="0.3">
      <c r="A42" s="281"/>
      <c r="B42" s="280"/>
      <c r="C42" s="35" t="s">
        <v>42</v>
      </c>
      <c r="D42" s="27" t="s">
        <v>43</v>
      </c>
      <c r="E42" s="35" t="s">
        <v>42</v>
      </c>
      <c r="F42" s="27" t="s">
        <v>43</v>
      </c>
      <c r="G42" s="289"/>
      <c r="H42" s="2"/>
      <c r="I42" s="2"/>
    </row>
    <row r="43" spans="1:9" ht="24" x14ac:dyDescent="0.3">
      <c r="A43" s="18" t="s">
        <v>8</v>
      </c>
      <c r="B43" s="147" t="s">
        <v>36</v>
      </c>
      <c r="C43" s="56"/>
      <c r="D43" s="55">
        <v>0</v>
      </c>
      <c r="E43" s="37"/>
      <c r="F43" s="55">
        <v>1</v>
      </c>
      <c r="G43" s="54">
        <f>+(C43*D43+E43*F43)</f>
        <v>0</v>
      </c>
      <c r="H43" s="2"/>
      <c r="I43" s="2"/>
    </row>
    <row r="44" spans="1:9" ht="30.75" customHeight="1" x14ac:dyDescent="0.3">
      <c r="A44" s="18" t="s">
        <v>31</v>
      </c>
      <c r="B44" s="182" t="s">
        <v>173</v>
      </c>
      <c r="C44" s="56"/>
      <c r="D44" s="55">
        <v>0</v>
      </c>
      <c r="E44" s="37"/>
      <c r="F44" s="55">
        <v>1</v>
      </c>
      <c r="G44" s="54">
        <f>+(C44*D44+E44*F44)</f>
        <v>0</v>
      </c>
      <c r="H44" s="2"/>
      <c r="I44" s="2"/>
    </row>
    <row r="45" spans="1:9" ht="24" customHeight="1" x14ac:dyDescent="0.3">
      <c r="A45" s="18" t="s">
        <v>22</v>
      </c>
      <c r="B45" s="8" t="s">
        <v>21</v>
      </c>
      <c r="C45" s="56"/>
      <c r="D45" s="55">
        <v>0</v>
      </c>
      <c r="E45" s="37"/>
      <c r="F45" s="55">
        <v>1</v>
      </c>
      <c r="G45" s="54">
        <f>+(C45*D45+E45*F45)</f>
        <v>0</v>
      </c>
      <c r="H45" s="2"/>
      <c r="I45" s="2"/>
    </row>
    <row r="46" spans="1:9" ht="24" customHeight="1" x14ac:dyDescent="0.3">
      <c r="A46" s="18" t="s">
        <v>23</v>
      </c>
      <c r="B46" s="8" t="s">
        <v>82</v>
      </c>
      <c r="C46" s="56"/>
      <c r="D46" s="55">
        <v>0</v>
      </c>
      <c r="E46" s="37"/>
      <c r="F46" s="55">
        <v>1</v>
      </c>
      <c r="G46" s="54">
        <f>+(C46*D46+E46*F46)</f>
        <v>0</v>
      </c>
      <c r="H46" s="2"/>
      <c r="I46" s="2"/>
    </row>
    <row r="47" spans="1:9" ht="34.5" customHeight="1" x14ac:dyDescent="0.3">
      <c r="A47" s="277" t="s">
        <v>49</v>
      </c>
      <c r="B47" s="278"/>
      <c r="C47" s="278"/>
      <c r="D47" s="278"/>
      <c r="E47" s="278"/>
      <c r="F47" s="278"/>
      <c r="G47" s="53">
        <f>AVERAGE(G43:G46)</f>
        <v>0</v>
      </c>
      <c r="H47" s="2"/>
      <c r="I47" s="2"/>
    </row>
    <row r="48" spans="1:9" x14ac:dyDescent="0.3">
      <c r="A48" s="245" t="s">
        <v>14</v>
      </c>
      <c r="B48" s="246"/>
      <c r="C48" s="246"/>
      <c r="D48" s="246"/>
      <c r="E48" s="246"/>
      <c r="F48" s="246"/>
      <c r="G48" s="247"/>
    </row>
    <row r="49" spans="1:13" ht="18" customHeight="1" x14ac:dyDescent="0.3">
      <c r="A49" s="239"/>
      <c r="B49" s="240"/>
      <c r="C49" s="240"/>
      <c r="D49" s="240"/>
      <c r="E49" s="240"/>
      <c r="F49" s="240"/>
      <c r="G49" s="241"/>
    </row>
    <row r="50" spans="1:13" ht="19.5" customHeight="1" x14ac:dyDescent="0.3">
      <c r="A50" s="17"/>
      <c r="B50" s="2"/>
      <c r="C50" s="38"/>
      <c r="D50" s="2"/>
      <c r="E50" s="38"/>
      <c r="F50" s="2"/>
      <c r="G50" s="47"/>
    </row>
    <row r="51" spans="1:13" ht="15" thickBot="1" x14ac:dyDescent="0.35">
      <c r="A51"/>
      <c r="B51"/>
      <c r="C51" s="36"/>
      <c r="D51"/>
      <c r="E51" s="36"/>
      <c r="F51"/>
      <c r="G51" s="46"/>
    </row>
    <row r="52" spans="1:13" customFormat="1" ht="16.2" thickBot="1" x14ac:dyDescent="0.35">
      <c r="A52" s="230" t="s">
        <v>101</v>
      </c>
      <c r="B52" s="231"/>
      <c r="C52" s="231"/>
      <c r="D52" s="231"/>
      <c r="E52" s="231"/>
      <c r="F52" s="231"/>
      <c r="G52" s="232"/>
    </row>
    <row r="53" spans="1:13" ht="30" customHeight="1" x14ac:dyDescent="0.3">
      <c r="A53" s="258" t="s">
        <v>45</v>
      </c>
      <c r="B53" s="275" t="s">
        <v>46</v>
      </c>
      <c r="C53" s="257" t="s">
        <v>88</v>
      </c>
      <c r="D53" s="257"/>
      <c r="E53" s="257" t="s">
        <v>39</v>
      </c>
      <c r="F53" s="257"/>
      <c r="G53" s="286" t="s">
        <v>12</v>
      </c>
    </row>
    <row r="54" spans="1:13" ht="27.45" customHeight="1" x14ac:dyDescent="0.3">
      <c r="A54" s="258"/>
      <c r="B54" s="275"/>
      <c r="C54" s="35" t="s">
        <v>42</v>
      </c>
      <c r="D54" s="52" t="s">
        <v>43</v>
      </c>
      <c r="E54" s="35" t="s">
        <v>42</v>
      </c>
      <c r="F54" s="52" t="s">
        <v>43</v>
      </c>
      <c r="G54" s="287"/>
    </row>
    <row r="55" spans="1:13" ht="42" customHeight="1" x14ac:dyDescent="0.3">
      <c r="A55" s="20" t="s">
        <v>17</v>
      </c>
      <c r="B55" s="8" t="s">
        <v>170</v>
      </c>
      <c r="C55" s="37"/>
      <c r="D55" s="55">
        <v>1</v>
      </c>
      <c r="E55" s="56"/>
      <c r="F55" s="55">
        <v>0</v>
      </c>
      <c r="G55" s="54">
        <f>+(C55*D55+E55*F55)</f>
        <v>0</v>
      </c>
    </row>
    <row r="56" spans="1:13" ht="39.450000000000003" customHeight="1" x14ac:dyDescent="0.3">
      <c r="A56" s="20" t="s">
        <v>18</v>
      </c>
      <c r="B56" s="8" t="s">
        <v>171</v>
      </c>
      <c r="C56" s="56"/>
      <c r="D56" s="55">
        <v>0</v>
      </c>
      <c r="E56" s="37"/>
      <c r="F56" s="55">
        <v>1</v>
      </c>
      <c r="G56" s="54">
        <f>+(C56*D56+E56*F56)</f>
        <v>0</v>
      </c>
    </row>
    <row r="57" spans="1:13" ht="25.5" customHeight="1" x14ac:dyDescent="0.3">
      <c r="A57" s="20" t="s">
        <v>33</v>
      </c>
      <c r="B57" s="149" t="s">
        <v>35</v>
      </c>
      <c r="C57" s="37"/>
      <c r="D57" s="55">
        <v>1</v>
      </c>
      <c r="E57" s="56"/>
      <c r="F57" s="55">
        <v>0</v>
      </c>
      <c r="G57" s="54">
        <f>+(C57*D57+E57*F57)</f>
        <v>0</v>
      </c>
    </row>
    <row r="58" spans="1:13" ht="30.45" customHeight="1" x14ac:dyDescent="0.3">
      <c r="A58" s="20" t="s">
        <v>34</v>
      </c>
      <c r="B58" s="149" t="s">
        <v>172</v>
      </c>
      <c r="C58" s="37"/>
      <c r="D58" s="55">
        <v>0.3</v>
      </c>
      <c r="E58" s="37"/>
      <c r="F58" s="55">
        <v>0.7</v>
      </c>
      <c r="G58" s="54">
        <f>+(C58*D58+E58*F58)</f>
        <v>0</v>
      </c>
    </row>
    <row r="59" spans="1:13" ht="26.7" customHeight="1" x14ac:dyDescent="0.3">
      <c r="A59" s="277" t="s">
        <v>49</v>
      </c>
      <c r="B59" s="278"/>
      <c r="C59" s="278"/>
      <c r="D59" s="278"/>
      <c r="E59" s="278"/>
      <c r="F59" s="278"/>
      <c r="G59" s="53">
        <f>AVERAGE(G55:G58)</f>
        <v>0</v>
      </c>
    </row>
    <row r="60" spans="1:13" ht="15" customHeight="1" x14ac:dyDescent="0.3">
      <c r="A60" s="245" t="s">
        <v>14</v>
      </c>
      <c r="B60" s="246"/>
      <c r="C60" s="246"/>
      <c r="D60" s="246"/>
      <c r="E60" s="246"/>
      <c r="F60" s="246"/>
      <c r="G60" s="247"/>
    </row>
    <row r="61" spans="1:13" ht="23.25" customHeight="1" x14ac:dyDescent="0.3">
      <c r="A61" s="239"/>
      <c r="B61" s="240"/>
      <c r="C61" s="240"/>
      <c r="D61" s="240"/>
      <c r="E61" s="240"/>
      <c r="F61" s="240"/>
      <c r="G61" s="241"/>
      <c r="H61" s="2"/>
      <c r="I61" s="2"/>
      <c r="J61" s="2"/>
      <c r="K61" s="2"/>
      <c r="L61" s="2"/>
      <c r="M61" s="2"/>
    </row>
    <row r="62" spans="1:13" ht="27.75" customHeight="1" thickBot="1" x14ac:dyDescent="0.35">
      <c r="A62"/>
      <c r="B62"/>
      <c r="C62" s="36"/>
      <c r="D62"/>
      <c r="E62" s="36"/>
      <c r="F62"/>
      <c r="G62" s="46"/>
      <c r="H62" s="2"/>
      <c r="I62" s="2"/>
      <c r="J62" s="2"/>
      <c r="K62" s="2"/>
      <c r="L62" s="2"/>
      <c r="M62" s="2"/>
    </row>
    <row r="63" spans="1:13" customFormat="1" ht="27.75" customHeight="1" thickBot="1" x14ac:dyDescent="0.35">
      <c r="A63" s="230" t="s">
        <v>102</v>
      </c>
      <c r="B63" s="231"/>
      <c r="C63" s="231"/>
      <c r="D63" s="231"/>
      <c r="E63" s="231"/>
      <c r="F63" s="231"/>
      <c r="G63" s="232"/>
    </row>
    <row r="64" spans="1:13" ht="30.45" customHeight="1" x14ac:dyDescent="0.3">
      <c r="A64" s="276" t="s">
        <v>50</v>
      </c>
      <c r="B64" s="275" t="s">
        <v>53</v>
      </c>
      <c r="C64" s="257" t="s">
        <v>319</v>
      </c>
      <c r="D64" s="257"/>
      <c r="E64" s="257" t="s">
        <v>54</v>
      </c>
      <c r="F64" s="257"/>
      <c r="G64" s="219" t="s">
        <v>12</v>
      </c>
      <c r="H64" s="2"/>
      <c r="I64" s="2"/>
      <c r="J64" s="2"/>
      <c r="K64" s="2"/>
      <c r="L64" s="2"/>
      <c r="M64" s="2"/>
    </row>
    <row r="65" spans="1:13" ht="36" customHeight="1" x14ac:dyDescent="0.3">
      <c r="A65" s="276"/>
      <c r="B65" s="275"/>
      <c r="C65" s="35" t="s">
        <v>10</v>
      </c>
      <c r="D65" s="27" t="s">
        <v>55</v>
      </c>
      <c r="E65" s="35" t="s">
        <v>10</v>
      </c>
      <c r="F65" s="27" t="s">
        <v>55</v>
      </c>
      <c r="G65" s="220"/>
      <c r="H65" s="2"/>
      <c r="I65" s="2"/>
      <c r="J65" s="2"/>
      <c r="K65" s="2"/>
      <c r="L65" s="2"/>
      <c r="M65" s="2"/>
    </row>
    <row r="66" spans="1:13" ht="25.5" customHeight="1" x14ac:dyDescent="0.3">
      <c r="A66" s="20" t="s">
        <v>24</v>
      </c>
      <c r="B66" s="70" t="s">
        <v>228</v>
      </c>
      <c r="C66" s="37"/>
      <c r="D66" s="55">
        <v>1</v>
      </c>
      <c r="E66" s="56"/>
      <c r="F66" s="55">
        <f>IF(D66&lt;100%,100%-D66,0)</f>
        <v>0</v>
      </c>
      <c r="G66" s="54">
        <f>+(C66*D66+E66*F66)</f>
        <v>0</v>
      </c>
      <c r="H66" s="2"/>
      <c r="I66" s="2"/>
      <c r="J66" s="2"/>
      <c r="K66" s="2"/>
      <c r="L66" s="2"/>
      <c r="M66" s="2"/>
    </row>
    <row r="67" spans="1:13" ht="33" customHeight="1" x14ac:dyDescent="0.3">
      <c r="A67" s="20" t="s">
        <v>25</v>
      </c>
      <c r="B67" s="71" t="s">
        <v>233</v>
      </c>
      <c r="C67" s="37"/>
      <c r="D67" s="55">
        <v>1</v>
      </c>
      <c r="E67" s="56"/>
      <c r="F67" s="55">
        <f>IF(D67&lt;100%,100%-D67,0)</f>
        <v>0</v>
      </c>
      <c r="G67" s="54">
        <f>+(C67*D67+E67*F67)</f>
        <v>0</v>
      </c>
      <c r="H67" s="2"/>
      <c r="I67" s="2"/>
      <c r="J67" s="2"/>
      <c r="K67" s="2"/>
      <c r="L67" s="2"/>
      <c r="M67" s="2"/>
    </row>
    <row r="68" spans="1:13" ht="30" customHeight="1" x14ac:dyDescent="0.3">
      <c r="A68" s="20" t="s">
        <v>26</v>
      </c>
      <c r="B68" s="71" t="s">
        <v>11</v>
      </c>
      <c r="C68" s="37"/>
      <c r="D68" s="55">
        <v>1</v>
      </c>
      <c r="E68" s="56"/>
      <c r="F68" s="55">
        <f>IF(D68&lt;100%,100%-D68,0)</f>
        <v>0</v>
      </c>
      <c r="G68" s="54">
        <f>+(C68*D68+E68*F68)</f>
        <v>0</v>
      </c>
      <c r="H68" s="2"/>
      <c r="I68" s="2"/>
      <c r="J68" s="2"/>
      <c r="K68" s="2"/>
      <c r="L68" s="2"/>
      <c r="M68" s="2"/>
    </row>
    <row r="69" spans="1:13" ht="28.5" customHeight="1" thickBot="1" x14ac:dyDescent="0.35">
      <c r="A69" s="20" t="s">
        <v>27</v>
      </c>
      <c r="B69" s="73" t="s">
        <v>240</v>
      </c>
      <c r="C69" s="37"/>
      <c r="D69" s="55">
        <v>1</v>
      </c>
      <c r="E69" s="56"/>
      <c r="F69" s="55">
        <f>IF(D69&lt;100%,100%-D69,0)</f>
        <v>0</v>
      </c>
      <c r="G69" s="54">
        <f>+(C69*D69+E69*F69)</f>
        <v>0</v>
      </c>
      <c r="H69" s="2"/>
      <c r="I69" s="2"/>
      <c r="J69" s="2"/>
      <c r="K69" s="2"/>
      <c r="L69" s="2"/>
      <c r="M69" s="2"/>
    </row>
    <row r="70" spans="1:13" ht="27" customHeight="1" x14ac:dyDescent="0.3">
      <c r="A70" s="277" t="s">
        <v>49</v>
      </c>
      <c r="B70" s="278"/>
      <c r="C70" s="278"/>
      <c r="D70" s="278"/>
      <c r="E70" s="278"/>
      <c r="F70" s="278"/>
      <c r="G70" s="53">
        <f>AVERAGE(G66:G69)</f>
        <v>0</v>
      </c>
      <c r="H70" s="2"/>
      <c r="I70" s="2"/>
      <c r="J70" s="2"/>
      <c r="K70" s="2"/>
      <c r="L70" s="2"/>
      <c r="M70" s="2"/>
    </row>
    <row r="71" spans="1:13" ht="25.5" customHeight="1" x14ac:dyDescent="0.3">
      <c r="A71" s="245" t="s">
        <v>14</v>
      </c>
      <c r="B71" s="246"/>
      <c r="C71" s="246"/>
      <c r="D71" s="246"/>
      <c r="E71" s="246"/>
      <c r="F71" s="246"/>
      <c r="G71" s="247"/>
      <c r="H71" s="2"/>
      <c r="I71" s="2"/>
      <c r="J71" s="2"/>
      <c r="K71" s="2"/>
      <c r="L71" s="2"/>
      <c r="M71" s="2"/>
    </row>
    <row r="72" spans="1:13" ht="14.25" customHeight="1" x14ac:dyDescent="0.3">
      <c r="A72" s="248"/>
      <c r="B72" s="249"/>
      <c r="C72" s="249"/>
      <c r="D72" s="249"/>
      <c r="E72" s="249"/>
      <c r="F72" s="249"/>
      <c r="G72" s="250"/>
      <c r="H72" s="2"/>
      <c r="I72" s="2"/>
      <c r="J72" s="2"/>
      <c r="K72" s="2"/>
      <c r="L72" s="2"/>
      <c r="M72" s="2"/>
    </row>
    <row r="73" spans="1:13" ht="41.7" customHeight="1" x14ac:dyDescent="0.3">
      <c r="A73" s="242" t="s">
        <v>56</v>
      </c>
      <c r="B73" s="243"/>
      <c r="C73" s="243"/>
      <c r="D73" s="243"/>
      <c r="E73" s="243"/>
      <c r="F73" s="243"/>
      <c r="G73" s="244"/>
      <c r="H73" s="2"/>
      <c r="I73" s="2"/>
      <c r="J73" s="2"/>
      <c r="K73" s="2"/>
      <c r="L73" s="2"/>
      <c r="M73" s="2"/>
    </row>
    <row r="74" spans="1:13" ht="40.950000000000003" customHeight="1" x14ac:dyDescent="0.3">
      <c r="A74" s="19"/>
      <c r="B74" s="9"/>
      <c r="C74" s="39"/>
      <c r="D74" s="9"/>
      <c r="E74" s="39"/>
      <c r="F74" s="9"/>
      <c r="G74" s="48"/>
      <c r="H74" s="2"/>
      <c r="I74" s="2"/>
      <c r="J74" s="2"/>
      <c r="K74" s="2"/>
      <c r="L74" s="2"/>
      <c r="M74" s="2"/>
    </row>
    <row r="75" spans="1:13" ht="27.6" x14ac:dyDescent="0.3">
      <c r="A75" s="273" t="s">
        <v>9</v>
      </c>
      <c r="B75" s="274"/>
      <c r="C75" s="274"/>
      <c r="D75" s="274"/>
      <c r="E75" s="274"/>
      <c r="F75" s="274"/>
      <c r="G75" s="21" t="s">
        <v>51</v>
      </c>
      <c r="H75" s="2"/>
      <c r="I75" s="2"/>
      <c r="J75" s="2"/>
      <c r="K75" s="2"/>
      <c r="L75" s="2"/>
      <c r="M75" s="2"/>
    </row>
    <row r="76" spans="1:13" ht="25.5" customHeight="1" x14ac:dyDescent="0.3">
      <c r="A76" s="253" t="s">
        <v>13</v>
      </c>
      <c r="B76" s="254"/>
      <c r="C76" s="254"/>
      <c r="D76" s="254"/>
      <c r="E76" s="254"/>
      <c r="F76" s="254"/>
      <c r="G76" s="31">
        <f>G13</f>
        <v>0</v>
      </c>
      <c r="H76" s="283"/>
      <c r="I76" s="283"/>
      <c r="J76" s="3"/>
      <c r="K76" s="3"/>
      <c r="L76" s="3"/>
      <c r="M76" s="2"/>
    </row>
    <row r="77" spans="1:13" ht="23.25" customHeight="1" x14ac:dyDescent="0.3">
      <c r="A77" s="253" t="s">
        <v>19</v>
      </c>
      <c r="B77" s="254"/>
      <c r="C77" s="254"/>
      <c r="D77" s="254"/>
      <c r="E77" s="254"/>
      <c r="F77" s="254"/>
      <c r="G77" s="31">
        <f>G24</f>
        <v>0</v>
      </c>
      <c r="H77" s="221"/>
      <c r="I77" s="221"/>
      <c r="J77" s="4"/>
      <c r="K77" s="5"/>
      <c r="L77" s="5"/>
      <c r="M77" s="2"/>
    </row>
    <row r="78" spans="1:13" ht="24.75" customHeight="1" x14ac:dyDescent="0.3">
      <c r="A78" s="251" t="s">
        <v>15</v>
      </c>
      <c r="B78" s="252"/>
      <c r="C78" s="252"/>
      <c r="D78" s="252"/>
      <c r="E78" s="252"/>
      <c r="F78" s="252"/>
      <c r="G78" s="31">
        <f>G36</f>
        <v>0</v>
      </c>
      <c r="H78" s="221"/>
      <c r="I78" s="221"/>
      <c r="J78" s="4"/>
      <c r="K78" s="5"/>
      <c r="L78" s="5"/>
      <c r="M78" s="2"/>
    </row>
    <row r="79" spans="1:13" ht="24.75" customHeight="1" x14ac:dyDescent="0.3">
      <c r="A79" s="251" t="s">
        <v>16</v>
      </c>
      <c r="B79" s="252"/>
      <c r="C79" s="252"/>
      <c r="D79" s="252"/>
      <c r="E79" s="252"/>
      <c r="F79" s="252"/>
      <c r="G79" s="31">
        <f>G47</f>
        <v>0</v>
      </c>
      <c r="H79" s="6"/>
      <c r="I79" s="6"/>
      <c r="J79" s="4"/>
      <c r="K79" s="5"/>
      <c r="L79" s="5"/>
      <c r="M79" s="2"/>
    </row>
    <row r="80" spans="1:13" ht="24.75" customHeight="1" x14ac:dyDescent="0.3">
      <c r="A80" s="253" t="s">
        <v>20</v>
      </c>
      <c r="B80" s="254"/>
      <c r="C80" s="254"/>
      <c r="D80" s="254"/>
      <c r="E80" s="254"/>
      <c r="F80" s="254"/>
      <c r="G80" s="31">
        <f>G59</f>
        <v>0</v>
      </c>
      <c r="H80" s="6"/>
      <c r="I80" s="6"/>
      <c r="J80" s="4"/>
      <c r="K80" s="5"/>
      <c r="L80" s="5"/>
      <c r="M80" s="2"/>
    </row>
    <row r="81" spans="1:13" ht="29.25" customHeight="1" thickBot="1" x14ac:dyDescent="0.35">
      <c r="A81" s="255" t="s">
        <v>41</v>
      </c>
      <c r="B81" s="256"/>
      <c r="C81" s="256"/>
      <c r="D81" s="256"/>
      <c r="E81" s="256"/>
      <c r="F81" s="256"/>
      <c r="G81" s="31">
        <f>G70</f>
        <v>0</v>
      </c>
      <c r="H81" s="221"/>
      <c r="I81" s="221"/>
      <c r="J81" s="4"/>
      <c r="K81" s="5"/>
      <c r="L81" s="5"/>
      <c r="M81" s="2"/>
    </row>
    <row r="82" spans="1:13" ht="22.5" customHeight="1" thickBot="1" x14ac:dyDescent="0.35">
      <c r="A82" s="268" t="s">
        <v>90</v>
      </c>
      <c r="B82" s="269"/>
      <c r="C82" s="269"/>
      <c r="D82" s="269"/>
      <c r="E82" s="269"/>
      <c r="F82" s="269"/>
      <c r="G82" s="32">
        <f>AVERAGE(G76:G81)</f>
        <v>0</v>
      </c>
      <c r="H82" s="221"/>
      <c r="I82" s="221"/>
      <c r="J82" s="4"/>
      <c r="K82" s="5"/>
      <c r="L82" s="5"/>
      <c r="M82" s="2"/>
    </row>
    <row r="83" spans="1:13" ht="21" customHeight="1" x14ac:dyDescent="0.3">
      <c r="A83"/>
      <c r="B83"/>
      <c r="C83" s="36"/>
      <c r="D83"/>
      <c r="E83" s="36"/>
      <c r="F83"/>
      <c r="G83" s="46"/>
      <c r="H83" s="221"/>
      <c r="I83" s="221"/>
      <c r="J83" s="4"/>
      <c r="K83" s="5"/>
      <c r="L83" s="5"/>
      <c r="M83" s="2"/>
    </row>
    <row r="84" spans="1:13" customFormat="1" ht="20.25" customHeight="1" x14ac:dyDescent="0.3">
      <c r="A84" s="316" t="s">
        <v>153</v>
      </c>
      <c r="B84" s="317"/>
      <c r="C84" s="317"/>
      <c r="D84" s="317"/>
      <c r="E84" s="317"/>
      <c r="F84" s="317"/>
      <c r="G84" s="317"/>
      <c r="H84" s="221"/>
      <c r="I84" s="221"/>
    </row>
    <row r="85" spans="1:13" s="139" customFormat="1" ht="18.45" customHeight="1" x14ac:dyDescent="0.3">
      <c r="A85"/>
      <c r="B85"/>
      <c r="C85" s="36"/>
      <c r="D85"/>
      <c r="E85" s="36"/>
      <c r="F85"/>
      <c r="G85" s="46"/>
      <c r="H85" s="315"/>
      <c r="I85" s="315"/>
    </row>
    <row r="86" spans="1:13" customFormat="1" ht="20.25" customHeight="1" x14ac:dyDescent="0.35">
      <c r="A86" s="225" t="s">
        <v>57</v>
      </c>
      <c r="B86" s="226"/>
      <c r="C86" s="226"/>
      <c r="D86" s="226"/>
      <c r="E86" s="226"/>
      <c r="F86" s="226"/>
      <c r="G86" s="227"/>
      <c r="H86" s="221"/>
      <c r="I86" s="221"/>
    </row>
    <row r="87" spans="1:13" x14ac:dyDescent="0.3">
      <c r="A87" s="22"/>
      <c r="B87" s="10"/>
      <c r="C87" s="40"/>
      <c r="D87" s="10"/>
      <c r="E87" s="40"/>
      <c r="F87" s="10"/>
      <c r="G87" s="49"/>
      <c r="H87" s="221"/>
      <c r="I87" s="221"/>
    </row>
    <row r="88" spans="1:13" x14ac:dyDescent="0.3">
      <c r="A88" s="23" t="s">
        <v>58</v>
      </c>
      <c r="B88" s="13"/>
      <c r="C88" s="262"/>
      <c r="D88" s="263"/>
      <c r="E88" s="44"/>
      <c r="F88" s="15" t="s">
        <v>59</v>
      </c>
      <c r="G88" s="50"/>
      <c r="H88" s="221"/>
      <c r="I88" s="221"/>
    </row>
    <row r="89" spans="1:13" x14ac:dyDescent="0.3">
      <c r="A89" s="22"/>
      <c r="B89" s="10"/>
      <c r="C89" s="40"/>
      <c r="D89" s="10"/>
      <c r="E89" s="40"/>
      <c r="F89" s="10"/>
      <c r="G89" s="49"/>
      <c r="H89" s="221"/>
      <c r="I89" s="221"/>
    </row>
    <row r="90" spans="1:13" x14ac:dyDescent="0.3">
      <c r="A90" s="228" t="s">
        <v>60</v>
      </c>
      <c r="B90" s="234"/>
      <c r="C90" s="234"/>
      <c r="D90" s="234"/>
      <c r="E90" s="234"/>
      <c r="F90" s="234"/>
      <c r="G90" s="235"/>
    </row>
    <row r="91" spans="1:13" x14ac:dyDescent="0.3">
      <c r="A91" s="264"/>
      <c r="B91" s="237"/>
      <c r="C91" s="237"/>
      <c r="D91" s="237"/>
      <c r="E91" s="237"/>
      <c r="F91" s="237"/>
      <c r="G91" s="238"/>
    </row>
    <row r="92" spans="1:13" x14ac:dyDescent="0.3">
      <c r="A92" s="222"/>
      <c r="B92" s="223"/>
      <c r="C92" s="223"/>
      <c r="D92" s="223"/>
      <c r="E92" s="223"/>
      <c r="F92" s="223"/>
      <c r="G92" s="224"/>
    </row>
    <row r="93" spans="1:13" x14ac:dyDescent="0.3">
      <c r="A93" s="24"/>
      <c r="B93" s="11"/>
      <c r="C93" s="41"/>
      <c r="D93" s="11"/>
      <c r="E93" s="41"/>
      <c r="F93" s="11"/>
      <c r="G93" s="51"/>
    </row>
    <row r="94" spans="1:13" x14ac:dyDescent="0.3">
      <c r="A94" s="266" t="s">
        <v>61</v>
      </c>
      <c r="B94" s="267"/>
      <c r="C94" s="260"/>
      <c r="D94" s="261"/>
      <c r="E94" s="44"/>
      <c r="F94" s="15" t="s">
        <v>59</v>
      </c>
      <c r="G94" s="50"/>
    </row>
    <row r="95" spans="1:13" x14ac:dyDescent="0.3">
      <c r="A95" s="22"/>
      <c r="B95" s="10"/>
      <c r="C95" s="40"/>
      <c r="D95" s="10"/>
      <c r="E95" s="40"/>
      <c r="F95" s="10"/>
      <c r="G95" s="49"/>
    </row>
    <row r="96" spans="1:13" x14ac:dyDescent="0.3">
      <c r="A96" s="228" t="s">
        <v>62</v>
      </c>
      <c r="B96" s="229"/>
      <c r="C96" s="233" t="s">
        <v>63</v>
      </c>
      <c r="D96" s="234"/>
      <c r="E96" s="234"/>
      <c r="F96" s="234"/>
      <c r="G96" s="235"/>
    </row>
    <row r="97" spans="1:10" x14ac:dyDescent="0.3">
      <c r="A97" s="25"/>
      <c r="B97" s="14"/>
      <c r="C97" s="236"/>
      <c r="D97" s="237"/>
      <c r="E97" s="237"/>
      <c r="F97" s="237"/>
      <c r="G97" s="238"/>
    </row>
    <row r="98" spans="1:10" x14ac:dyDescent="0.3">
      <c r="A98" s="222"/>
      <c r="B98" s="223"/>
      <c r="C98" s="223"/>
      <c r="D98" s="223"/>
      <c r="E98" s="223"/>
      <c r="F98" s="223"/>
      <c r="G98" s="224"/>
    </row>
    <row r="99" spans="1:10" x14ac:dyDescent="0.3">
      <c r="A99" s="24"/>
      <c r="B99" s="11"/>
      <c r="C99" s="41"/>
      <c r="D99" s="11"/>
      <c r="E99" s="41"/>
      <c r="F99" s="11"/>
      <c r="G99" s="51"/>
    </row>
    <row r="100" spans="1:10" x14ac:dyDescent="0.3">
      <c r="A100" s="266" t="s">
        <v>64</v>
      </c>
      <c r="B100" s="267"/>
      <c r="C100" s="260"/>
      <c r="D100" s="261"/>
      <c r="E100" s="44"/>
      <c r="F100" s="15" t="s">
        <v>59</v>
      </c>
      <c r="G100" s="50"/>
    </row>
    <row r="101" spans="1:10" x14ac:dyDescent="0.3">
      <c r="A101" s="22"/>
      <c r="B101" s="10"/>
      <c r="C101" s="40"/>
      <c r="D101" s="10"/>
      <c r="E101" s="40"/>
      <c r="F101" s="10"/>
      <c r="G101" s="49"/>
    </row>
    <row r="102" spans="1:10" x14ac:dyDescent="0.3">
      <c r="A102" s="26" t="s">
        <v>62</v>
      </c>
      <c r="B102" s="12"/>
      <c r="C102" s="233" t="s">
        <v>63</v>
      </c>
      <c r="D102" s="234"/>
      <c r="E102" s="234"/>
      <c r="F102" s="234"/>
      <c r="G102" s="235"/>
    </row>
    <row r="103" spans="1:10" x14ac:dyDescent="0.3">
      <c r="A103" s="264"/>
      <c r="B103" s="265"/>
      <c r="C103" s="236"/>
      <c r="D103" s="237"/>
      <c r="E103" s="237"/>
      <c r="F103" s="237"/>
      <c r="G103" s="238"/>
    </row>
    <row r="104" spans="1:10" x14ac:dyDescent="0.3">
      <c r="A104" s="222"/>
      <c r="B104" s="223"/>
      <c r="C104" s="223"/>
      <c r="D104" s="223"/>
      <c r="E104" s="223"/>
      <c r="F104" s="223"/>
      <c r="G104" s="224"/>
    </row>
    <row r="105" spans="1:10" x14ac:dyDescent="0.3">
      <c r="A105" s="11"/>
      <c r="B105" s="11"/>
      <c r="C105" s="41"/>
      <c r="D105" s="11"/>
      <c r="E105" s="41"/>
      <c r="F105" s="11"/>
      <c r="G105" s="46"/>
    </row>
    <row r="106" spans="1:10" x14ac:dyDescent="0.3">
      <c r="A106"/>
      <c r="B106"/>
      <c r="C106" s="36"/>
      <c r="D106"/>
      <c r="E106" s="36"/>
      <c r="F106"/>
      <c r="G106" s="46"/>
    </row>
    <row r="107" spans="1:10" x14ac:dyDescent="0.3">
      <c r="A107"/>
      <c r="B107"/>
      <c r="C107" s="36"/>
      <c r="D107"/>
      <c r="E107" s="36"/>
      <c r="F107"/>
      <c r="G107" s="46"/>
      <c r="H107"/>
      <c r="I107"/>
      <c r="J107"/>
    </row>
    <row r="108" spans="1:10" ht="15" thickBot="1" x14ac:dyDescent="0.35">
      <c r="A108"/>
      <c r="B108"/>
      <c r="C108" s="36"/>
      <c r="D108"/>
      <c r="E108" s="36"/>
      <c r="F108"/>
      <c r="G108" s="46"/>
      <c r="H108"/>
      <c r="I108"/>
      <c r="J108"/>
    </row>
    <row r="109" spans="1:10" x14ac:dyDescent="0.3">
      <c r="A109" s="324" t="s">
        <v>65</v>
      </c>
      <c r="B109" s="325"/>
      <c r="C109" s="325"/>
      <c r="D109" s="325"/>
      <c r="E109" s="325"/>
      <c r="F109" s="325"/>
      <c r="G109" s="326"/>
      <c r="H109"/>
      <c r="I109"/>
      <c r="J109"/>
    </row>
    <row r="110" spans="1:10" x14ac:dyDescent="0.3">
      <c r="A110" s="322" t="s">
        <v>66</v>
      </c>
      <c r="B110" s="323"/>
      <c r="C110" s="323" t="s">
        <v>111</v>
      </c>
      <c r="D110" s="323"/>
      <c r="E110" s="323"/>
      <c r="F110" s="323"/>
      <c r="G110" s="95" t="s">
        <v>91</v>
      </c>
      <c r="H110"/>
      <c r="I110"/>
      <c r="J110"/>
    </row>
    <row r="111" spans="1:10" ht="33" customHeight="1" x14ac:dyDescent="0.3">
      <c r="A111" s="318" t="s">
        <v>92</v>
      </c>
      <c r="B111" s="319"/>
      <c r="C111" s="327" t="s">
        <v>112</v>
      </c>
      <c r="D111" s="327"/>
      <c r="E111" s="327"/>
      <c r="F111" s="327"/>
      <c r="G111" s="76" t="s">
        <v>320</v>
      </c>
      <c r="H111"/>
      <c r="I111"/>
      <c r="J111"/>
    </row>
    <row r="112" spans="1:10" ht="114" customHeight="1" x14ac:dyDescent="0.3">
      <c r="A112" s="318" t="s">
        <v>113</v>
      </c>
      <c r="B112" s="319"/>
      <c r="C112" s="327" t="s">
        <v>114</v>
      </c>
      <c r="D112" s="327"/>
      <c r="E112" s="327"/>
      <c r="F112" s="327"/>
      <c r="G112" s="74" t="s">
        <v>226</v>
      </c>
      <c r="H112"/>
      <c r="I112"/>
      <c r="J112"/>
    </row>
    <row r="113" spans="1:10" ht="108.45" customHeight="1" x14ac:dyDescent="0.3">
      <c r="A113" s="318" t="s">
        <v>93</v>
      </c>
      <c r="B113" s="319"/>
      <c r="C113" s="327" t="s">
        <v>115</v>
      </c>
      <c r="D113" s="327"/>
      <c r="E113" s="327"/>
      <c r="F113" s="327"/>
      <c r="G113" s="74" t="s">
        <v>227</v>
      </c>
      <c r="H113"/>
      <c r="J113"/>
    </row>
    <row r="114" spans="1:10" ht="32.700000000000003" customHeight="1" thickBot="1" x14ac:dyDescent="0.35">
      <c r="A114" s="320" t="s">
        <v>94</v>
      </c>
      <c r="B114" s="321"/>
      <c r="C114" s="328" t="s">
        <v>116</v>
      </c>
      <c r="D114" s="328"/>
      <c r="E114" s="328"/>
      <c r="F114" s="328"/>
      <c r="G114" s="75" t="s">
        <v>95</v>
      </c>
      <c r="H114"/>
      <c r="J114"/>
    </row>
    <row r="115" spans="1:10" ht="37.200000000000003" customHeight="1" x14ac:dyDescent="0.3">
      <c r="A115"/>
      <c r="B115" s="29"/>
      <c r="C115" s="42"/>
      <c r="D115" s="29"/>
      <c r="E115" s="42"/>
      <c r="F115"/>
      <c r="G115" s="46"/>
      <c r="H115"/>
      <c r="J115"/>
    </row>
    <row r="116" spans="1:10" ht="15" thickBot="1" x14ac:dyDescent="0.35">
      <c r="A116"/>
      <c r="B116" s="29"/>
      <c r="C116" s="42"/>
      <c r="D116" s="29"/>
      <c r="E116" s="42"/>
      <c r="F116"/>
      <c r="G116" s="46"/>
      <c r="H116"/>
      <c r="I116"/>
      <c r="J116"/>
    </row>
    <row r="117" spans="1:10" ht="18" x14ac:dyDescent="0.35">
      <c r="A117"/>
      <c r="B117" s="310" t="s">
        <v>154</v>
      </c>
      <c r="C117" s="311"/>
      <c r="D117" s="311"/>
      <c r="E117" s="311"/>
      <c r="F117" s="311"/>
      <c r="G117" s="312"/>
      <c r="H117"/>
      <c r="I117"/>
      <c r="J117"/>
    </row>
    <row r="118" spans="1:10" ht="15.6" x14ac:dyDescent="0.3">
      <c r="A118"/>
      <c r="B118" s="30" t="s">
        <v>96</v>
      </c>
      <c r="C118" s="313" t="s">
        <v>89</v>
      </c>
      <c r="D118" s="313"/>
      <c r="E118" s="313"/>
      <c r="F118" s="313"/>
      <c r="G118" s="314"/>
      <c r="H118"/>
      <c r="I118"/>
      <c r="J118"/>
    </row>
    <row r="119" spans="1:10" ht="39.450000000000003" customHeight="1" thickBot="1" x14ac:dyDescent="0.35">
      <c r="A119"/>
      <c r="B119" s="94">
        <f>G82</f>
        <v>0</v>
      </c>
      <c r="C119" s="308" t="str">
        <f>+IF(B119&gt;=3,"APROBADO Y/O PRORROGABLE AUTOMÁTICAMENTE",IF(B119&gt;=2.4,"APROBADO CON OBSERVACIONES Y/O PRÓRROGA BAJO CRITERIO DE DIRECCIÓN REGIONAL",IF(B119&gt;=2,"APROBADO CON DEFICIENCIAS A CORREGIR",IF(B119&lt;=1.999,"REPROBADO Y/O NO PRORROGABLE AUTOMÁTICAMENTE"))))</f>
        <v>REPROBADO Y/O NO PRORROGABLE AUTOMÁTICAMENTE</v>
      </c>
      <c r="D119" s="308"/>
      <c r="E119" s="308"/>
      <c r="F119" s="308"/>
      <c r="G119" s="309"/>
      <c r="H119"/>
      <c r="I119"/>
      <c r="J119"/>
    </row>
    <row r="120" spans="1:10" ht="49.95" customHeight="1" thickBot="1" x14ac:dyDescent="0.35">
      <c r="H120"/>
      <c r="I120"/>
      <c r="J120"/>
    </row>
    <row r="121" spans="1:10" ht="15" thickBot="1" x14ac:dyDescent="0.35">
      <c r="B121" s="296" t="s">
        <v>103</v>
      </c>
      <c r="C121" s="297"/>
      <c r="D121" s="297"/>
      <c r="E121" s="297"/>
      <c r="F121" s="297"/>
      <c r="G121" s="298"/>
    </row>
    <row r="122" spans="1:10" ht="28.95" customHeight="1" thickBot="1" x14ac:dyDescent="0.35">
      <c r="B122" s="58"/>
      <c r="C122" s="60"/>
      <c r="D122" s="59"/>
      <c r="E122" s="59"/>
      <c r="F122" s="59"/>
    </row>
    <row r="123" spans="1:10" x14ac:dyDescent="0.3">
      <c r="B123" s="299"/>
      <c r="C123" s="300"/>
      <c r="D123" s="300"/>
      <c r="E123" s="300"/>
      <c r="F123" s="300"/>
      <c r="G123" s="301"/>
    </row>
    <row r="124" spans="1:10" x14ac:dyDescent="0.3">
      <c r="B124" s="302"/>
      <c r="C124" s="303"/>
      <c r="D124" s="303"/>
      <c r="E124" s="303"/>
      <c r="F124" s="303"/>
      <c r="G124" s="304"/>
    </row>
    <row r="125" spans="1:10" x14ac:dyDescent="0.3">
      <c r="B125" s="302"/>
      <c r="C125" s="303"/>
      <c r="D125" s="303"/>
      <c r="E125" s="303"/>
      <c r="F125" s="303"/>
      <c r="G125" s="304"/>
    </row>
    <row r="126" spans="1:10" x14ac:dyDescent="0.3">
      <c r="B126" s="302"/>
      <c r="C126" s="303"/>
      <c r="D126" s="303"/>
      <c r="E126" s="303"/>
      <c r="F126" s="303"/>
      <c r="G126" s="304"/>
    </row>
    <row r="127" spans="1:10" x14ac:dyDescent="0.3">
      <c r="B127" s="302"/>
      <c r="C127" s="303"/>
      <c r="D127" s="303"/>
      <c r="E127" s="303"/>
      <c r="F127" s="303"/>
      <c r="G127" s="304"/>
    </row>
    <row r="128" spans="1:10" x14ac:dyDescent="0.3">
      <c r="B128" s="302"/>
      <c r="C128" s="303"/>
      <c r="D128" s="303"/>
      <c r="E128" s="303"/>
      <c r="F128" s="303"/>
      <c r="G128" s="304"/>
    </row>
    <row r="129" spans="2:7" x14ac:dyDescent="0.3">
      <c r="B129" s="302"/>
      <c r="C129" s="303"/>
      <c r="D129" s="303"/>
      <c r="E129" s="303"/>
      <c r="F129" s="303"/>
      <c r="G129" s="304"/>
    </row>
    <row r="130" spans="2:7" ht="15" thickBot="1" x14ac:dyDescent="0.35">
      <c r="B130" s="305"/>
      <c r="C130" s="306"/>
      <c r="D130" s="306"/>
      <c r="E130" s="306"/>
      <c r="F130" s="306"/>
      <c r="G130" s="307"/>
    </row>
  </sheetData>
  <mergeCells count="112">
    <mergeCell ref="B121:G121"/>
    <mergeCell ref="B123:G130"/>
    <mergeCell ref="C119:G119"/>
    <mergeCell ref="B117:G117"/>
    <mergeCell ref="C118:G118"/>
    <mergeCell ref="H84:I84"/>
    <mergeCell ref="H85:I85"/>
    <mergeCell ref="H86:I86"/>
    <mergeCell ref="H87:I87"/>
    <mergeCell ref="H88:I88"/>
    <mergeCell ref="H89:I89"/>
    <mergeCell ref="A84:G84"/>
    <mergeCell ref="A111:B111"/>
    <mergeCell ref="A112:B112"/>
    <mergeCell ref="A113:B113"/>
    <mergeCell ref="A114:B114"/>
    <mergeCell ref="A110:B110"/>
    <mergeCell ref="A109:G109"/>
    <mergeCell ref="C110:F110"/>
    <mergeCell ref="C111:F111"/>
    <mergeCell ref="C112:F112"/>
    <mergeCell ref="C113:F113"/>
    <mergeCell ref="C114:F114"/>
    <mergeCell ref="A94:B94"/>
    <mergeCell ref="H81:I81"/>
    <mergeCell ref="H76:I76"/>
    <mergeCell ref="A70:F70"/>
    <mergeCell ref="A1:G1"/>
    <mergeCell ref="A2:G2"/>
    <mergeCell ref="A14:G14"/>
    <mergeCell ref="A15:G15"/>
    <mergeCell ref="G53:G54"/>
    <mergeCell ref="G41:G42"/>
    <mergeCell ref="E18:F18"/>
    <mergeCell ref="G18:G19"/>
    <mergeCell ref="H77:I77"/>
    <mergeCell ref="H78:I78"/>
    <mergeCell ref="B6:B7"/>
    <mergeCell ref="A6:A7"/>
    <mergeCell ref="A13:F13"/>
    <mergeCell ref="B18:B19"/>
    <mergeCell ref="A18:A19"/>
    <mergeCell ref="A24:F24"/>
    <mergeCell ref="A25:G25"/>
    <mergeCell ref="A26:G26"/>
    <mergeCell ref="A77:F77"/>
    <mergeCell ref="A78:F78"/>
    <mergeCell ref="A59:F59"/>
    <mergeCell ref="A36:F36"/>
    <mergeCell ref="A49:G49"/>
    <mergeCell ref="A48:G48"/>
    <mergeCell ref="B53:B54"/>
    <mergeCell ref="C53:D53"/>
    <mergeCell ref="A37:G37"/>
    <mergeCell ref="A47:F47"/>
    <mergeCell ref="E29:F29"/>
    <mergeCell ref="G29:G30"/>
    <mergeCell ref="A29:A30"/>
    <mergeCell ref="B41:B42"/>
    <mergeCell ref="A41:A42"/>
    <mergeCell ref="C41:D41"/>
    <mergeCell ref="E41:F41"/>
    <mergeCell ref="B29:B30"/>
    <mergeCell ref="C29:D29"/>
    <mergeCell ref="A76:F76"/>
    <mergeCell ref="A3:G3"/>
    <mergeCell ref="C94:D94"/>
    <mergeCell ref="C88:D88"/>
    <mergeCell ref="A90:G90"/>
    <mergeCell ref="A91:G91"/>
    <mergeCell ref="A92:G92"/>
    <mergeCell ref="C102:G102"/>
    <mergeCell ref="A103:B103"/>
    <mergeCell ref="A98:G98"/>
    <mergeCell ref="A100:B100"/>
    <mergeCell ref="C100:D100"/>
    <mergeCell ref="C103:G103"/>
    <mergeCell ref="A82:F82"/>
    <mergeCell ref="C6:D6"/>
    <mergeCell ref="E6:F6"/>
    <mergeCell ref="G6:G7"/>
    <mergeCell ref="C18:D18"/>
    <mergeCell ref="A75:F75"/>
    <mergeCell ref="A60:G60"/>
    <mergeCell ref="B64:B65"/>
    <mergeCell ref="A64:A65"/>
    <mergeCell ref="E64:F64"/>
    <mergeCell ref="C64:D64"/>
    <mergeCell ref="G64:G65"/>
    <mergeCell ref="H83:I83"/>
    <mergeCell ref="A104:G104"/>
    <mergeCell ref="A86:G86"/>
    <mergeCell ref="A96:B96"/>
    <mergeCell ref="A5:G5"/>
    <mergeCell ref="A17:G17"/>
    <mergeCell ref="A28:G28"/>
    <mergeCell ref="A40:G40"/>
    <mergeCell ref="A52:G52"/>
    <mergeCell ref="C96:G96"/>
    <mergeCell ref="C97:G97"/>
    <mergeCell ref="A61:G61"/>
    <mergeCell ref="A73:G73"/>
    <mergeCell ref="A71:G71"/>
    <mergeCell ref="A72:G72"/>
    <mergeCell ref="A63:G63"/>
    <mergeCell ref="A79:F79"/>
    <mergeCell ref="A80:F80"/>
    <mergeCell ref="A81:F81"/>
    <mergeCell ref="H82:I82"/>
    <mergeCell ref="A38:G38"/>
    <mergeCell ref="E53:F53"/>
    <mergeCell ref="A53:A54"/>
  </mergeCells>
  <conditionalFormatting sqref="B119">
    <cfRule type="cellIs" dxfId="2" priority="1" operator="lessThan">
      <formula>2.999</formula>
    </cfRule>
    <cfRule type="cellIs" dxfId="1" priority="2" operator="between">
      <formula>2.4</formula>
      <formula>2.999</formula>
    </cfRule>
    <cfRule type="cellIs" dxfId="0" priority="3" operator="between">
      <formula>3</formula>
      <formula>4</formula>
    </cfRule>
  </conditionalFormatting>
  <dataValidations count="4">
    <dataValidation type="whole" allowBlank="1" showInputMessage="1" showErrorMessage="1" error="El puntaje permitido es entre 0 y 4" sqref="E66:E69 C66:C69">
      <formula1>0</formula1>
      <formula2>4</formula2>
    </dataValidation>
    <dataValidation type="list" allowBlank="1" showInputMessage="1" showErrorMessage="1" sqref="G34:G35 G20:G23 G55:G58 G43:G46 G8:G12">
      <formula1>#REF!</formula1>
    </dataValidation>
    <dataValidation type="list" allowBlank="1" showInputMessage="1" showErrorMessage="1" sqref="E10:E12 E31:E33 C57:C58 C31 E43:E46 E56 E58">
      <formula1>$I$5:$I$7</formula1>
    </dataValidation>
    <dataValidation type="list" allowBlank="1" showInputMessage="1" showErrorMessage="1" sqref="C8:C9 E9">
      <formula1>$H$5:$H$6</formula1>
    </dataValidation>
  </dataValidations>
  <pageMargins left="0.7" right="0.7" top="0.75" bottom="0.75" header="0.3" footer="0.3"/>
  <pageSetup paperSize="14" scale="70" orientation="portrait" verticalDpi="0" r:id="rId1"/>
  <rowBreaks count="3" manualBreakCount="3">
    <brk id="27" max="6" man="1"/>
    <brk id="61" max="6" man="1"/>
    <brk id="10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40" zoomScaleNormal="100" zoomScaleSheetLayoutView="85" workbookViewId="0">
      <selection activeCell="C25" sqref="C25:F25"/>
    </sheetView>
  </sheetViews>
  <sheetFormatPr baseColWidth="10" defaultColWidth="11.44140625" defaultRowHeight="12" x14ac:dyDescent="0.25"/>
  <cols>
    <col min="1" max="1" width="4" style="77" customWidth="1"/>
    <col min="2" max="2" width="21.44140625" style="160" customWidth="1"/>
    <col min="3" max="4" width="22.6640625" style="77" customWidth="1"/>
    <col min="5" max="5" width="24.109375" style="77" customWidth="1"/>
    <col min="6" max="6" width="22.6640625" style="77" customWidth="1"/>
    <col min="7" max="7" width="39.6640625" style="160" customWidth="1"/>
    <col min="8" max="8" width="61" style="178" customWidth="1"/>
    <col min="9" max="16384" width="11.44140625" style="77"/>
  </cols>
  <sheetData>
    <row r="1" spans="1:8" ht="12.6" thickBot="1" x14ac:dyDescent="0.3">
      <c r="A1" s="329" t="s">
        <v>80</v>
      </c>
      <c r="B1" s="330"/>
      <c r="C1" s="330"/>
      <c r="D1" s="330"/>
      <c r="E1" s="330"/>
      <c r="F1" s="330"/>
      <c r="G1" s="330"/>
      <c r="H1" s="331"/>
    </row>
    <row r="2" spans="1:8" customFormat="1" ht="24" customHeight="1" thickBot="1" x14ac:dyDescent="0.35">
      <c r="B2" s="155"/>
      <c r="G2" s="155"/>
      <c r="H2" s="175"/>
    </row>
    <row r="3" spans="1:8" x14ac:dyDescent="0.25">
      <c r="A3" s="351" t="s">
        <v>73</v>
      </c>
      <c r="B3" s="352"/>
      <c r="C3" s="78" t="s">
        <v>67</v>
      </c>
      <c r="D3" s="78" t="s">
        <v>68</v>
      </c>
      <c r="E3" s="78" t="s">
        <v>69</v>
      </c>
      <c r="F3" s="78" t="s">
        <v>70</v>
      </c>
      <c r="G3" s="170" t="s">
        <v>71</v>
      </c>
      <c r="H3" s="176" t="s">
        <v>72</v>
      </c>
    </row>
    <row r="4" spans="1:8" ht="60" x14ac:dyDescent="0.25">
      <c r="A4" s="63" t="s">
        <v>75</v>
      </c>
      <c r="B4" s="180" t="s">
        <v>280</v>
      </c>
      <c r="C4" s="154" t="s">
        <v>245</v>
      </c>
      <c r="D4" s="154" t="s">
        <v>246</v>
      </c>
      <c r="E4" s="154" t="s">
        <v>248</v>
      </c>
      <c r="F4" s="154" t="s">
        <v>37</v>
      </c>
      <c r="G4" s="85" t="s">
        <v>247</v>
      </c>
      <c r="H4" s="79" t="s">
        <v>225</v>
      </c>
    </row>
    <row r="5" spans="1:8" ht="88.2" customHeight="1" x14ac:dyDescent="0.25">
      <c r="A5" s="63" t="s">
        <v>174</v>
      </c>
      <c r="B5" s="180" t="s">
        <v>158</v>
      </c>
      <c r="C5" s="154" t="s">
        <v>214</v>
      </c>
      <c r="D5" s="151" t="s">
        <v>74</v>
      </c>
      <c r="E5" s="154" t="s">
        <v>215</v>
      </c>
      <c r="F5" s="151" t="s">
        <v>74</v>
      </c>
      <c r="G5" s="85" t="s">
        <v>216</v>
      </c>
      <c r="H5" s="177"/>
    </row>
    <row r="6" spans="1:8" ht="97.2" customHeight="1" x14ac:dyDescent="0.25">
      <c r="A6" s="63" t="s">
        <v>28</v>
      </c>
      <c r="B6" s="71" t="s">
        <v>159</v>
      </c>
      <c r="C6" s="336" t="s">
        <v>191</v>
      </c>
      <c r="D6" s="337"/>
      <c r="E6" s="337"/>
      <c r="F6" s="338"/>
      <c r="G6" s="96" t="s">
        <v>244</v>
      </c>
      <c r="H6" s="79"/>
    </row>
    <row r="7" spans="1:8" ht="85.95" customHeight="1" x14ac:dyDescent="0.25">
      <c r="A7" s="63" t="s">
        <v>29</v>
      </c>
      <c r="B7" s="71" t="s">
        <v>160</v>
      </c>
      <c r="C7" s="336" t="s">
        <v>192</v>
      </c>
      <c r="D7" s="337"/>
      <c r="E7" s="337"/>
      <c r="F7" s="338"/>
      <c r="G7" s="96" t="s">
        <v>244</v>
      </c>
      <c r="H7" s="79"/>
    </row>
    <row r="8" spans="1:8" ht="84" customHeight="1" thickBot="1" x14ac:dyDescent="0.3">
      <c r="A8" s="169" t="s">
        <v>30</v>
      </c>
      <c r="B8" s="73" t="s">
        <v>161</v>
      </c>
      <c r="C8" s="339" t="s">
        <v>193</v>
      </c>
      <c r="D8" s="340"/>
      <c r="E8" s="340"/>
      <c r="F8" s="341"/>
      <c r="G8" s="167" t="s">
        <v>244</v>
      </c>
      <c r="H8" s="172"/>
    </row>
    <row r="9" spans="1:8" ht="12.6" thickBot="1" x14ac:dyDescent="0.3">
      <c r="A9" s="80"/>
      <c r="B9" s="156"/>
      <c r="C9" s="81"/>
      <c r="D9" s="81"/>
      <c r="E9" s="81"/>
      <c r="F9" s="81"/>
      <c r="G9" s="171"/>
      <c r="H9" s="174"/>
    </row>
    <row r="10" spans="1:8" ht="45.6" customHeight="1" x14ac:dyDescent="0.25">
      <c r="A10" s="332" t="s">
        <v>83</v>
      </c>
      <c r="B10" s="333"/>
      <c r="C10" s="78" t="s">
        <v>67</v>
      </c>
      <c r="D10" s="78" t="s">
        <v>68</v>
      </c>
      <c r="E10" s="78" t="s">
        <v>69</v>
      </c>
      <c r="F10" s="78" t="s">
        <v>70</v>
      </c>
      <c r="G10" s="170" t="s">
        <v>71</v>
      </c>
      <c r="H10" s="176" t="s">
        <v>72</v>
      </c>
    </row>
    <row r="11" spans="1:8" ht="103.95" customHeight="1" x14ac:dyDescent="0.25">
      <c r="A11" s="64" t="s">
        <v>2</v>
      </c>
      <c r="B11" s="85" t="s">
        <v>271</v>
      </c>
      <c r="C11" s="62" t="s">
        <v>274</v>
      </c>
      <c r="D11" s="62" t="s">
        <v>275</v>
      </c>
      <c r="E11" s="62" t="s">
        <v>276</v>
      </c>
      <c r="F11" s="154" t="s">
        <v>273</v>
      </c>
      <c r="G11" s="71" t="s">
        <v>272</v>
      </c>
      <c r="H11" s="79" t="s">
        <v>249</v>
      </c>
    </row>
    <row r="12" spans="1:8" ht="100.2" customHeight="1" x14ac:dyDescent="0.25">
      <c r="A12" s="64" t="s">
        <v>3</v>
      </c>
      <c r="B12" s="85" t="s">
        <v>253</v>
      </c>
      <c r="C12" s="62" t="s">
        <v>254</v>
      </c>
      <c r="D12" s="62" t="s">
        <v>255</v>
      </c>
      <c r="E12" s="62" t="s">
        <v>277</v>
      </c>
      <c r="F12" s="62" t="s">
        <v>278</v>
      </c>
      <c r="G12" s="85" t="s">
        <v>256</v>
      </c>
      <c r="H12" s="79" t="s">
        <v>282</v>
      </c>
    </row>
    <row r="13" spans="1:8" ht="91.2" customHeight="1" x14ac:dyDescent="0.25">
      <c r="A13" s="64" t="s">
        <v>4</v>
      </c>
      <c r="B13" s="71" t="s">
        <v>163</v>
      </c>
      <c r="C13" s="62" t="s">
        <v>204</v>
      </c>
      <c r="D13" s="62" t="s">
        <v>205</v>
      </c>
      <c r="E13" s="62" t="s">
        <v>206</v>
      </c>
      <c r="F13" s="62" t="s">
        <v>218</v>
      </c>
      <c r="G13" s="71" t="s">
        <v>220</v>
      </c>
      <c r="H13" s="79" t="s">
        <v>250</v>
      </c>
    </row>
    <row r="14" spans="1:8" ht="108" customHeight="1" thickBot="1" x14ac:dyDescent="0.3">
      <c r="A14" s="165" t="s">
        <v>164</v>
      </c>
      <c r="B14" s="73" t="s">
        <v>165</v>
      </c>
      <c r="C14" s="166" t="s">
        <v>207</v>
      </c>
      <c r="D14" s="166" t="s">
        <v>208</v>
      </c>
      <c r="E14" s="166" t="s">
        <v>209</v>
      </c>
      <c r="F14" s="166" t="s">
        <v>219</v>
      </c>
      <c r="G14" s="73" t="s">
        <v>178</v>
      </c>
      <c r="H14" s="172" t="s">
        <v>251</v>
      </c>
    </row>
    <row r="15" spans="1:8" ht="12.6" thickBot="1" x14ac:dyDescent="0.3">
      <c r="A15" s="83"/>
      <c r="B15" s="157"/>
      <c r="C15" s="84"/>
      <c r="D15" s="84"/>
      <c r="E15" s="84"/>
      <c r="F15" s="84"/>
      <c r="G15" s="157"/>
      <c r="H15" s="174"/>
    </row>
    <row r="16" spans="1:8" x14ac:dyDescent="0.25">
      <c r="A16" s="334" t="s">
        <v>81</v>
      </c>
      <c r="B16" s="335"/>
      <c r="C16" s="78" t="s">
        <v>67</v>
      </c>
      <c r="D16" s="78" t="s">
        <v>68</v>
      </c>
      <c r="E16" s="78" t="s">
        <v>69</v>
      </c>
      <c r="F16" s="78" t="s">
        <v>70</v>
      </c>
      <c r="G16" s="170" t="s">
        <v>71</v>
      </c>
      <c r="H16" s="176" t="s">
        <v>72</v>
      </c>
    </row>
    <row r="17" spans="1:8" ht="86.7" customHeight="1" x14ac:dyDescent="0.25">
      <c r="A17" s="65" t="s">
        <v>5</v>
      </c>
      <c r="B17" s="179" t="s">
        <v>217</v>
      </c>
      <c r="C17" s="85" t="s">
        <v>109</v>
      </c>
      <c r="D17" s="85" t="s">
        <v>110</v>
      </c>
      <c r="E17" s="85" t="s">
        <v>107</v>
      </c>
      <c r="F17" s="85" t="s">
        <v>37</v>
      </c>
      <c r="G17" s="85" t="s">
        <v>108</v>
      </c>
      <c r="H17" s="79" t="s">
        <v>76</v>
      </c>
    </row>
    <row r="18" spans="1:8" ht="109.2" customHeight="1" x14ac:dyDescent="0.25">
      <c r="A18" s="65" t="s">
        <v>86</v>
      </c>
      <c r="B18" s="71" t="s">
        <v>166</v>
      </c>
      <c r="C18" s="342" t="s">
        <v>200</v>
      </c>
      <c r="D18" s="343"/>
      <c r="E18" s="343"/>
      <c r="F18" s="344"/>
      <c r="G18" s="161" t="s">
        <v>244</v>
      </c>
      <c r="H18" s="79" t="s">
        <v>213</v>
      </c>
    </row>
    <row r="19" spans="1:8" ht="124.2" customHeight="1" x14ac:dyDescent="0.25">
      <c r="A19" s="65" t="s">
        <v>6</v>
      </c>
      <c r="B19" s="71" t="s">
        <v>167</v>
      </c>
      <c r="C19" s="342" t="s">
        <v>201</v>
      </c>
      <c r="D19" s="343"/>
      <c r="E19" s="343"/>
      <c r="F19" s="344"/>
      <c r="G19" s="161" t="s">
        <v>244</v>
      </c>
      <c r="H19" s="79"/>
    </row>
    <row r="20" spans="1:8" ht="111" customHeight="1" x14ac:dyDescent="0.25">
      <c r="A20" s="65" t="s">
        <v>7</v>
      </c>
      <c r="B20" s="71" t="s">
        <v>168</v>
      </c>
      <c r="C20" s="342" t="s">
        <v>203</v>
      </c>
      <c r="D20" s="343"/>
      <c r="E20" s="343"/>
      <c r="F20" s="344"/>
      <c r="G20" s="161" t="s">
        <v>244</v>
      </c>
      <c r="H20" s="173"/>
    </row>
    <row r="21" spans="1:8" ht="84.45" customHeight="1" thickBot="1" x14ac:dyDescent="0.3">
      <c r="A21" s="168" t="s">
        <v>32</v>
      </c>
      <c r="B21" s="73" t="s">
        <v>169</v>
      </c>
      <c r="C21" s="345" t="s">
        <v>202</v>
      </c>
      <c r="D21" s="346"/>
      <c r="E21" s="346"/>
      <c r="F21" s="347"/>
      <c r="G21" s="164" t="s">
        <v>194</v>
      </c>
      <c r="H21" s="172" t="s">
        <v>104</v>
      </c>
    </row>
    <row r="22" spans="1:8" ht="35.700000000000003" customHeight="1" thickBot="1" x14ac:dyDescent="0.3">
      <c r="A22" s="86"/>
      <c r="B22" s="158"/>
      <c r="C22" s="87"/>
      <c r="D22" s="87"/>
      <c r="E22" s="87"/>
      <c r="F22" s="87"/>
      <c r="G22" s="89"/>
      <c r="H22" s="174"/>
    </row>
    <row r="23" spans="1:8" x14ac:dyDescent="0.25">
      <c r="A23" s="353" t="s">
        <v>84</v>
      </c>
      <c r="B23" s="354"/>
      <c r="C23" s="78" t="s">
        <v>67</v>
      </c>
      <c r="D23" s="78" t="s">
        <v>68</v>
      </c>
      <c r="E23" s="78" t="s">
        <v>69</v>
      </c>
      <c r="F23" s="78" t="s">
        <v>70</v>
      </c>
      <c r="G23" s="170" t="s">
        <v>71</v>
      </c>
      <c r="H23" s="176" t="s">
        <v>72</v>
      </c>
    </row>
    <row r="24" spans="1:8" s="162" customFormat="1" ht="113.4" customHeight="1" x14ac:dyDescent="0.25">
      <c r="A24" s="65" t="s">
        <v>8</v>
      </c>
      <c r="B24" s="85" t="s">
        <v>77</v>
      </c>
      <c r="C24" s="342" t="s">
        <v>195</v>
      </c>
      <c r="D24" s="343"/>
      <c r="E24" s="343"/>
      <c r="F24" s="343"/>
      <c r="G24" s="161" t="s">
        <v>244</v>
      </c>
      <c r="H24" s="79" t="s">
        <v>79</v>
      </c>
    </row>
    <row r="25" spans="1:8" ht="116.4" customHeight="1" x14ac:dyDescent="0.25">
      <c r="A25" s="64" t="s">
        <v>31</v>
      </c>
      <c r="B25" s="181" t="s">
        <v>196</v>
      </c>
      <c r="C25" s="348" t="s">
        <v>315</v>
      </c>
      <c r="D25" s="349"/>
      <c r="E25" s="349"/>
      <c r="F25" s="350"/>
      <c r="G25" s="161" t="s">
        <v>244</v>
      </c>
      <c r="H25" s="79" t="s">
        <v>78</v>
      </c>
    </row>
    <row r="26" spans="1:8" ht="104.4" customHeight="1" x14ac:dyDescent="0.25">
      <c r="A26" s="64" t="s">
        <v>22</v>
      </c>
      <c r="B26" s="62" t="s">
        <v>21</v>
      </c>
      <c r="C26" s="336" t="s">
        <v>197</v>
      </c>
      <c r="D26" s="337"/>
      <c r="E26" s="337"/>
      <c r="F26" s="337"/>
      <c r="G26" s="161" t="s">
        <v>244</v>
      </c>
      <c r="H26" s="79"/>
    </row>
    <row r="27" spans="1:8" ht="105.6" customHeight="1" thickBot="1" x14ac:dyDescent="0.3">
      <c r="A27" s="165" t="s">
        <v>23</v>
      </c>
      <c r="B27" s="166" t="s">
        <v>82</v>
      </c>
      <c r="C27" s="339" t="s">
        <v>198</v>
      </c>
      <c r="D27" s="340"/>
      <c r="E27" s="340"/>
      <c r="F27" s="340"/>
      <c r="G27" s="167" t="s">
        <v>244</v>
      </c>
      <c r="H27" s="172"/>
    </row>
    <row r="28" spans="1:8" ht="29.7" customHeight="1" thickBot="1" x14ac:dyDescent="0.3">
      <c r="A28" s="66"/>
      <c r="B28" s="159"/>
      <c r="C28" s="88"/>
      <c r="D28" s="88"/>
      <c r="E28" s="88"/>
      <c r="F28" s="88"/>
      <c r="G28" s="89"/>
      <c r="H28" s="174"/>
    </row>
    <row r="29" spans="1:8" ht="84" customHeight="1" x14ac:dyDescent="0.25">
      <c r="A29" s="334" t="s">
        <v>20</v>
      </c>
      <c r="B29" s="335"/>
      <c r="C29" s="78" t="s">
        <v>67</v>
      </c>
      <c r="D29" s="78" t="s">
        <v>68</v>
      </c>
      <c r="E29" s="78" t="s">
        <v>69</v>
      </c>
      <c r="F29" s="78" t="s">
        <v>70</v>
      </c>
      <c r="G29" s="170" t="s">
        <v>71</v>
      </c>
      <c r="H29" s="176" t="s">
        <v>72</v>
      </c>
    </row>
    <row r="30" spans="1:8" ht="115.2" customHeight="1" x14ac:dyDescent="0.25">
      <c r="A30" s="65" t="s">
        <v>17</v>
      </c>
      <c r="B30" s="71" t="s">
        <v>170</v>
      </c>
      <c r="C30" s="85" t="s">
        <v>85</v>
      </c>
      <c r="D30" s="85" t="s">
        <v>221</v>
      </c>
      <c r="E30" s="85" t="s">
        <v>222</v>
      </c>
      <c r="F30" s="85" t="s">
        <v>223</v>
      </c>
      <c r="G30" s="71" t="s">
        <v>224</v>
      </c>
      <c r="H30" s="79"/>
    </row>
    <row r="31" spans="1:8" ht="132" customHeight="1" x14ac:dyDescent="0.25">
      <c r="A31" s="65" t="s">
        <v>18</v>
      </c>
      <c r="B31" s="85" t="s">
        <v>171</v>
      </c>
      <c r="C31" s="342" t="s">
        <v>199</v>
      </c>
      <c r="D31" s="343"/>
      <c r="E31" s="343"/>
      <c r="F31" s="344"/>
      <c r="G31" s="70" t="s">
        <v>244</v>
      </c>
      <c r="H31" s="79" t="s">
        <v>252</v>
      </c>
    </row>
    <row r="32" spans="1:8" ht="152.69999999999999" customHeight="1" x14ac:dyDescent="0.25">
      <c r="A32" s="65" t="s">
        <v>33</v>
      </c>
      <c r="B32" s="152" t="s">
        <v>35</v>
      </c>
      <c r="C32" s="71" t="s">
        <v>175</v>
      </c>
      <c r="D32" s="71" t="s">
        <v>176</v>
      </c>
      <c r="E32" s="71" t="s">
        <v>177</v>
      </c>
      <c r="F32" s="71" t="s">
        <v>37</v>
      </c>
      <c r="G32" s="71" t="s">
        <v>105</v>
      </c>
      <c r="H32" s="79" t="s">
        <v>212</v>
      </c>
    </row>
    <row r="33" spans="1:8" ht="114.45" customHeight="1" thickBot="1" x14ac:dyDescent="0.3">
      <c r="A33" s="67" t="s">
        <v>34</v>
      </c>
      <c r="B33" s="164" t="s">
        <v>172</v>
      </c>
      <c r="C33" s="68" t="s">
        <v>188</v>
      </c>
      <c r="D33" s="68" t="s">
        <v>189</v>
      </c>
      <c r="E33" s="68" t="s">
        <v>190</v>
      </c>
      <c r="F33" s="68" t="s">
        <v>37</v>
      </c>
      <c r="G33" s="68" t="s">
        <v>281</v>
      </c>
      <c r="H33" s="172"/>
    </row>
    <row r="34" spans="1:8" ht="12.6" thickBot="1" x14ac:dyDescent="0.3">
      <c r="A34" s="66"/>
      <c r="B34" s="159"/>
      <c r="C34" s="90"/>
      <c r="D34" s="90"/>
      <c r="E34" s="90"/>
      <c r="F34" s="90"/>
      <c r="G34" s="82"/>
      <c r="H34" s="174"/>
    </row>
    <row r="35" spans="1:8" ht="57" customHeight="1" x14ac:dyDescent="0.3">
      <c r="A35" s="334" t="s">
        <v>41</v>
      </c>
      <c r="B35" s="335"/>
      <c r="C35" s="91" t="s">
        <v>67</v>
      </c>
      <c r="D35" s="91" t="s">
        <v>68</v>
      </c>
      <c r="E35" s="91" t="s">
        <v>69</v>
      </c>
      <c r="F35" s="163" t="s">
        <v>70</v>
      </c>
      <c r="G35" s="155"/>
      <c r="H35" s="175"/>
    </row>
    <row r="36" spans="1:8" ht="118.95" customHeight="1" x14ac:dyDescent="0.3">
      <c r="A36" s="69" t="s">
        <v>24</v>
      </c>
      <c r="B36" s="70" t="s">
        <v>228</v>
      </c>
      <c r="C36" s="96" t="s">
        <v>229</v>
      </c>
      <c r="D36" s="96" t="s">
        <v>230</v>
      </c>
      <c r="E36" s="96" t="s">
        <v>231</v>
      </c>
      <c r="F36" s="92" t="s">
        <v>232</v>
      </c>
      <c r="G36" s="155"/>
      <c r="H36" s="175"/>
    </row>
    <row r="37" spans="1:8" ht="120.6" customHeight="1" x14ac:dyDescent="0.3">
      <c r="A37" s="69" t="s">
        <v>25</v>
      </c>
      <c r="B37" s="71" t="s">
        <v>233</v>
      </c>
      <c r="C37" s="96" t="s">
        <v>234</v>
      </c>
      <c r="D37" s="96" t="s">
        <v>235</v>
      </c>
      <c r="E37" s="96" t="s">
        <v>236</v>
      </c>
      <c r="F37" s="92" t="s">
        <v>232</v>
      </c>
      <c r="G37" s="155"/>
      <c r="H37" s="175"/>
    </row>
    <row r="38" spans="1:8" ht="105" customHeight="1" x14ac:dyDescent="0.3">
      <c r="A38" s="69" t="s">
        <v>26</v>
      </c>
      <c r="B38" s="71" t="s">
        <v>11</v>
      </c>
      <c r="C38" s="96" t="s">
        <v>237</v>
      </c>
      <c r="D38" s="96" t="s">
        <v>238</v>
      </c>
      <c r="E38" s="96" t="s">
        <v>239</v>
      </c>
      <c r="F38" s="92" t="s">
        <v>232</v>
      </c>
      <c r="G38" s="155"/>
      <c r="H38" s="175"/>
    </row>
    <row r="39" spans="1:8" ht="78.45" customHeight="1" thickBot="1" x14ac:dyDescent="0.35">
      <c r="A39" s="72" t="s">
        <v>27</v>
      </c>
      <c r="B39" s="73" t="s">
        <v>240</v>
      </c>
      <c r="C39" s="97" t="s">
        <v>241</v>
      </c>
      <c r="D39" s="97" t="s">
        <v>242</v>
      </c>
      <c r="E39" s="97" t="s">
        <v>243</v>
      </c>
      <c r="F39" s="93" t="s">
        <v>232</v>
      </c>
      <c r="G39" s="155"/>
      <c r="H39" s="175"/>
    </row>
  </sheetData>
  <mergeCells count="19">
    <mergeCell ref="A35:B35"/>
    <mergeCell ref="A3:B3"/>
    <mergeCell ref="A23:B23"/>
    <mergeCell ref="C31:F31"/>
    <mergeCell ref="C26:F26"/>
    <mergeCell ref="C27:F27"/>
    <mergeCell ref="A1:H1"/>
    <mergeCell ref="A10:B10"/>
    <mergeCell ref="A16:B16"/>
    <mergeCell ref="A29:B29"/>
    <mergeCell ref="C6:F6"/>
    <mergeCell ref="C7:F7"/>
    <mergeCell ref="C8:F8"/>
    <mergeCell ref="C19:F19"/>
    <mergeCell ref="C18:F18"/>
    <mergeCell ref="C20:F20"/>
    <mergeCell ref="C21:F21"/>
    <mergeCell ref="C24:F24"/>
    <mergeCell ref="C25:F25"/>
  </mergeCells>
  <phoneticPr fontId="18" type="noConversion"/>
  <pageMargins left="0.23622047244094491" right="0.23622047244094491" top="0.55118110236220474" bottom="0.55118110236220474" header="0.31496062992125984" footer="0.31496062992125984"/>
  <pageSetup paperSize="14" scale="70" pageOrder="overThenDown" orientation="landscape" verticalDpi="0" r:id="rId1"/>
  <headerFooter>
    <oddFoote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H17" sqref="H17"/>
    </sheetView>
  </sheetViews>
  <sheetFormatPr baseColWidth="10" defaultRowHeight="14.4" x14ac:dyDescent="0.3"/>
  <cols>
    <col min="1" max="1" width="16.44140625" customWidth="1"/>
  </cols>
  <sheetData>
    <row r="1" spans="1:6" x14ac:dyDescent="0.3">
      <c r="A1" s="140" t="s">
        <v>179</v>
      </c>
      <c r="B1" s="141">
        <v>3</v>
      </c>
    </row>
    <row r="2" spans="1:6" x14ac:dyDescent="0.3">
      <c r="A2" s="142" t="s">
        <v>180</v>
      </c>
      <c r="B2" s="141">
        <v>3</v>
      </c>
    </row>
    <row r="3" spans="1:6" x14ac:dyDescent="0.3">
      <c r="A3" s="140" t="s">
        <v>181</v>
      </c>
      <c r="B3" s="141">
        <v>2</v>
      </c>
    </row>
    <row r="4" spans="1:6" x14ac:dyDescent="0.3">
      <c r="A4" s="140" t="s">
        <v>182</v>
      </c>
      <c r="B4" s="141">
        <v>1</v>
      </c>
    </row>
    <row r="5" spans="1:6" x14ac:dyDescent="0.3">
      <c r="A5" s="142" t="s">
        <v>183</v>
      </c>
      <c r="B5" s="141">
        <v>3</v>
      </c>
    </row>
    <row r="6" spans="1:6" x14ac:dyDescent="0.3">
      <c r="A6" s="142" t="s">
        <v>184</v>
      </c>
      <c r="B6" s="141"/>
    </row>
    <row r="8" spans="1:6" ht="24" x14ac:dyDescent="0.3">
      <c r="A8" s="143" t="s">
        <v>185</v>
      </c>
      <c r="B8" s="144">
        <f>AVERAGE(B1:B6)</f>
        <v>2.4</v>
      </c>
    </row>
    <row r="9" spans="1:6" ht="22.8" x14ac:dyDescent="0.4">
      <c r="A9" s="143" t="s">
        <v>186</v>
      </c>
      <c r="B9" s="145">
        <f>+IF(AND(B8&lt;2),1,IF(AND(B8&gt;=2,B8&lt;=2.5),2,IF(AND(B8&gt;2.6),3)))</f>
        <v>2</v>
      </c>
    </row>
    <row r="10" spans="1:6" ht="14.7" customHeight="1" x14ac:dyDescent="0.3"/>
    <row r="12" spans="1:6" ht="65.7" customHeight="1" x14ac:dyDescent="0.3">
      <c r="A12" s="355" t="s">
        <v>187</v>
      </c>
      <c r="B12" s="355"/>
      <c r="C12" s="355"/>
      <c r="D12" s="355"/>
      <c r="E12" s="355"/>
      <c r="F12" s="355"/>
    </row>
    <row r="13" spans="1:6" x14ac:dyDescent="0.3">
      <c r="D13" s="146"/>
      <c r="E13" s="146"/>
      <c r="F13" s="146"/>
    </row>
    <row r="15" spans="1:6" x14ac:dyDescent="0.3">
      <c r="A15" s="356" t="s">
        <v>318</v>
      </c>
      <c r="B15" s="357"/>
      <c r="C15" s="357"/>
      <c r="D15" s="357"/>
      <c r="E15" s="357"/>
      <c r="F15" s="357"/>
    </row>
    <row r="16" spans="1:6" x14ac:dyDescent="0.3">
      <c r="A16" s="357"/>
      <c r="B16" s="357"/>
      <c r="C16" s="357"/>
      <c r="D16" s="357"/>
      <c r="E16" s="357"/>
      <c r="F16" s="357"/>
    </row>
    <row r="17" spans="1:6" x14ac:dyDescent="0.3">
      <c r="A17" s="357"/>
      <c r="B17" s="357"/>
      <c r="C17" s="357"/>
      <c r="D17" s="357"/>
      <c r="E17" s="357"/>
      <c r="F17" s="357"/>
    </row>
    <row r="18" spans="1:6" x14ac:dyDescent="0.3">
      <c r="A18" s="357"/>
      <c r="B18" s="357"/>
      <c r="C18" s="357"/>
      <c r="D18" s="357"/>
      <c r="E18" s="357"/>
      <c r="F18" s="357"/>
    </row>
    <row r="19" spans="1:6" x14ac:dyDescent="0.3">
      <c r="A19" s="357"/>
      <c r="B19" s="357"/>
      <c r="C19" s="357"/>
      <c r="D19" s="357"/>
      <c r="E19" s="357"/>
      <c r="F19" s="357"/>
    </row>
    <row r="20" spans="1:6" x14ac:dyDescent="0.3">
      <c r="A20" s="357"/>
      <c r="B20" s="357"/>
      <c r="C20" s="357"/>
      <c r="D20" s="357"/>
      <c r="E20" s="357"/>
      <c r="F20" s="357"/>
    </row>
  </sheetData>
  <protectedRanges>
    <protectedRange sqref="A12" name="Rango4_1"/>
  </protectedRanges>
  <mergeCells count="2">
    <mergeCell ref="A12:F12"/>
    <mergeCell ref="A15:F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19" workbookViewId="0">
      <selection activeCell="D40" sqref="D40"/>
    </sheetView>
  </sheetViews>
  <sheetFormatPr baseColWidth="10" defaultColWidth="11.6640625" defaultRowHeight="14.4" x14ac:dyDescent="0.3"/>
  <cols>
    <col min="1" max="1" width="15.44140625" bestFit="1" customWidth="1"/>
    <col min="2" max="2" width="7.44140625" bestFit="1" customWidth="1"/>
    <col min="3" max="3" width="32.6640625" customWidth="1"/>
    <col min="4" max="4" width="13" bestFit="1" customWidth="1"/>
    <col min="5" max="5" width="43.6640625" bestFit="1" customWidth="1"/>
    <col min="6" max="6" width="47.6640625" customWidth="1"/>
    <col min="7" max="8" width="13.6640625" customWidth="1"/>
    <col min="9" max="11" width="44" customWidth="1"/>
  </cols>
  <sheetData>
    <row r="1" spans="1:8" ht="20.399999999999999" x14ac:dyDescent="0.3">
      <c r="A1" s="98" t="s">
        <v>130</v>
      </c>
      <c r="B1" s="138" t="s">
        <v>140</v>
      </c>
      <c r="C1" s="99" t="s">
        <v>131</v>
      </c>
      <c r="D1" s="98" t="s">
        <v>132</v>
      </c>
      <c r="E1" s="98" t="s">
        <v>133</v>
      </c>
      <c r="F1" s="98" t="s">
        <v>134</v>
      </c>
      <c r="G1" s="106" t="s">
        <v>138</v>
      </c>
      <c r="H1" s="106" t="s">
        <v>139</v>
      </c>
    </row>
    <row r="2" spans="1:8" x14ac:dyDescent="0.3">
      <c r="A2" s="105">
        <v>1010197</v>
      </c>
      <c r="B2" s="105">
        <v>1</v>
      </c>
      <c r="C2" s="105" t="s">
        <v>141</v>
      </c>
      <c r="D2" s="105" t="s">
        <v>257</v>
      </c>
      <c r="E2" s="104" t="s">
        <v>258</v>
      </c>
      <c r="F2" s="104" t="s">
        <v>135</v>
      </c>
      <c r="G2" s="103">
        <v>42926</v>
      </c>
      <c r="H2" s="103">
        <v>44389</v>
      </c>
    </row>
    <row r="3" spans="1:8" x14ac:dyDescent="0.3">
      <c r="A3" s="105">
        <v>1010223</v>
      </c>
      <c r="B3" s="105">
        <v>1</v>
      </c>
      <c r="C3" s="105" t="s">
        <v>141</v>
      </c>
      <c r="D3" s="105" t="s">
        <v>257</v>
      </c>
      <c r="E3" s="104" t="s">
        <v>259</v>
      </c>
      <c r="F3" s="104" t="s">
        <v>135</v>
      </c>
      <c r="G3" s="103">
        <v>43535</v>
      </c>
      <c r="H3" s="103">
        <v>44085</v>
      </c>
    </row>
    <row r="4" spans="1:8" x14ac:dyDescent="0.3">
      <c r="A4" s="105">
        <v>1020324</v>
      </c>
      <c r="B4" s="105">
        <v>2</v>
      </c>
      <c r="C4" s="105" t="s">
        <v>150</v>
      </c>
      <c r="D4" s="105" t="s">
        <v>257</v>
      </c>
      <c r="E4" s="104" t="s">
        <v>270</v>
      </c>
      <c r="F4" s="104" t="s">
        <v>263</v>
      </c>
      <c r="G4" s="103">
        <v>43535</v>
      </c>
      <c r="H4" s="103">
        <v>44085</v>
      </c>
    </row>
    <row r="5" spans="1:8" x14ac:dyDescent="0.3">
      <c r="A5" s="105">
        <v>1030292</v>
      </c>
      <c r="B5" s="105">
        <v>3</v>
      </c>
      <c r="C5" s="105" t="s">
        <v>146</v>
      </c>
      <c r="D5" s="105" t="s">
        <v>257</v>
      </c>
      <c r="E5" s="104" t="s">
        <v>265</v>
      </c>
      <c r="F5" s="104" t="s">
        <v>266</v>
      </c>
      <c r="G5" s="103">
        <v>43150</v>
      </c>
      <c r="H5" s="103">
        <v>44062</v>
      </c>
    </row>
    <row r="6" spans="1:8" x14ac:dyDescent="0.3">
      <c r="A6" s="102">
        <v>1040312</v>
      </c>
      <c r="B6" s="102">
        <v>4</v>
      </c>
      <c r="C6" s="105" t="s">
        <v>142</v>
      </c>
      <c r="D6" s="102" t="s">
        <v>257</v>
      </c>
      <c r="E6" s="101" t="s">
        <v>260</v>
      </c>
      <c r="F6" s="101" t="s">
        <v>135</v>
      </c>
      <c r="G6" s="100">
        <v>42926</v>
      </c>
      <c r="H6" s="100">
        <v>43840</v>
      </c>
    </row>
    <row r="7" spans="1:8" ht="20.399999999999999" x14ac:dyDescent="0.3">
      <c r="A7" s="105">
        <v>1050953</v>
      </c>
      <c r="B7" s="105">
        <v>5</v>
      </c>
      <c r="C7" s="105" t="s">
        <v>145</v>
      </c>
      <c r="D7" s="105" t="s">
        <v>257</v>
      </c>
      <c r="E7" s="104" t="s">
        <v>283</v>
      </c>
      <c r="F7" s="104" t="s">
        <v>300</v>
      </c>
      <c r="G7" s="103">
        <v>42926</v>
      </c>
      <c r="H7" s="103">
        <v>43840</v>
      </c>
    </row>
    <row r="8" spans="1:8" x14ac:dyDescent="0.3">
      <c r="A8" s="105">
        <v>1051044</v>
      </c>
      <c r="B8" s="105">
        <v>5</v>
      </c>
      <c r="C8" s="105" t="s">
        <v>145</v>
      </c>
      <c r="D8" s="105" t="s">
        <v>257</v>
      </c>
      <c r="E8" s="104" t="s">
        <v>264</v>
      </c>
      <c r="F8" s="104" t="s">
        <v>263</v>
      </c>
      <c r="G8" s="103">
        <v>43535</v>
      </c>
      <c r="H8" s="103">
        <v>44266</v>
      </c>
    </row>
    <row r="9" spans="1:8" x14ac:dyDescent="0.3">
      <c r="A9" s="105">
        <v>1070484</v>
      </c>
      <c r="B9" s="105">
        <v>7</v>
      </c>
      <c r="C9" s="105" t="s">
        <v>143</v>
      </c>
      <c r="D9" s="105" t="s">
        <v>257</v>
      </c>
      <c r="E9" s="104" t="s">
        <v>261</v>
      </c>
      <c r="F9" s="104" t="s">
        <v>135</v>
      </c>
      <c r="G9" s="103">
        <v>42916</v>
      </c>
      <c r="H9" s="103">
        <v>44012</v>
      </c>
    </row>
    <row r="10" spans="1:8" ht="20.399999999999999" x14ac:dyDescent="0.3">
      <c r="A10" s="105">
        <v>1080898</v>
      </c>
      <c r="B10" s="105">
        <v>8</v>
      </c>
      <c r="C10" s="105" t="s">
        <v>149</v>
      </c>
      <c r="D10" s="105" t="s">
        <v>257</v>
      </c>
      <c r="E10" s="104" t="s">
        <v>269</v>
      </c>
      <c r="F10" s="104" t="s">
        <v>136</v>
      </c>
      <c r="G10" s="103">
        <v>42926</v>
      </c>
      <c r="H10" s="103">
        <v>43840</v>
      </c>
    </row>
    <row r="11" spans="1:8" x14ac:dyDescent="0.3">
      <c r="A11" s="105">
        <v>1090486</v>
      </c>
      <c r="B11" s="105">
        <v>9</v>
      </c>
      <c r="C11" s="105" t="s">
        <v>144</v>
      </c>
      <c r="D11" s="105" t="s">
        <v>257</v>
      </c>
      <c r="E11" s="104" t="s">
        <v>262</v>
      </c>
      <c r="F11" s="104" t="s">
        <v>263</v>
      </c>
      <c r="G11" s="103">
        <v>42916</v>
      </c>
      <c r="H11" s="103">
        <v>44379</v>
      </c>
    </row>
    <row r="12" spans="1:8" x14ac:dyDescent="0.3">
      <c r="A12" s="105">
        <v>1100517</v>
      </c>
      <c r="B12" s="105">
        <v>10</v>
      </c>
      <c r="C12" s="105" t="s">
        <v>147</v>
      </c>
      <c r="D12" s="105" t="s">
        <v>257</v>
      </c>
      <c r="E12" s="104" t="s">
        <v>267</v>
      </c>
      <c r="F12" s="104" t="s">
        <v>135</v>
      </c>
      <c r="G12" s="103">
        <v>42916</v>
      </c>
      <c r="H12" s="103">
        <v>44743</v>
      </c>
    </row>
    <row r="13" spans="1:8" x14ac:dyDescent="0.3">
      <c r="A13" s="105">
        <v>1131884</v>
      </c>
      <c r="B13" s="105">
        <v>13</v>
      </c>
      <c r="C13" s="105" t="s">
        <v>311</v>
      </c>
      <c r="D13" s="105" t="s">
        <v>257</v>
      </c>
      <c r="E13" s="104" t="s">
        <v>284</v>
      </c>
      <c r="F13" s="104" t="s">
        <v>301</v>
      </c>
      <c r="G13" s="103">
        <v>42916</v>
      </c>
      <c r="H13" s="103">
        <v>44012</v>
      </c>
    </row>
    <row r="14" spans="1:8" x14ac:dyDescent="0.3">
      <c r="A14" s="105">
        <v>1131890</v>
      </c>
      <c r="B14" s="105">
        <v>13</v>
      </c>
      <c r="C14" s="105" t="s">
        <v>311</v>
      </c>
      <c r="D14" s="105" t="s">
        <v>257</v>
      </c>
      <c r="E14" s="104" t="s">
        <v>262</v>
      </c>
      <c r="F14" s="104" t="s">
        <v>263</v>
      </c>
      <c r="G14" s="103">
        <v>42916</v>
      </c>
      <c r="H14" s="103">
        <v>44012</v>
      </c>
    </row>
    <row r="15" spans="1:8" x14ac:dyDescent="0.3">
      <c r="A15" s="105">
        <v>1131893</v>
      </c>
      <c r="B15" s="105">
        <v>13</v>
      </c>
      <c r="C15" s="105" t="s">
        <v>311</v>
      </c>
      <c r="D15" s="105" t="s">
        <v>257</v>
      </c>
      <c r="E15" s="104" t="s">
        <v>285</v>
      </c>
      <c r="F15" s="104" t="s">
        <v>135</v>
      </c>
      <c r="G15" s="103">
        <v>42926</v>
      </c>
      <c r="H15" s="103">
        <v>44389</v>
      </c>
    </row>
    <row r="16" spans="1:8" x14ac:dyDescent="0.3">
      <c r="A16" s="105">
        <v>1131896</v>
      </c>
      <c r="B16" s="105">
        <v>13</v>
      </c>
      <c r="C16" s="105" t="s">
        <v>311</v>
      </c>
      <c r="D16" s="105" t="s">
        <v>257</v>
      </c>
      <c r="E16" s="104" t="s">
        <v>286</v>
      </c>
      <c r="F16" s="104" t="s">
        <v>301</v>
      </c>
      <c r="G16" s="103">
        <v>42916</v>
      </c>
      <c r="H16" s="103">
        <v>44012</v>
      </c>
    </row>
    <row r="17" spans="1:8" x14ac:dyDescent="0.3">
      <c r="A17" s="105">
        <v>1131897</v>
      </c>
      <c r="B17" s="105">
        <v>13</v>
      </c>
      <c r="C17" s="105" t="s">
        <v>311</v>
      </c>
      <c r="D17" s="105" t="s">
        <v>257</v>
      </c>
      <c r="E17" s="104" t="s">
        <v>287</v>
      </c>
      <c r="F17" s="104" t="s">
        <v>301</v>
      </c>
      <c r="G17" s="103">
        <v>42916</v>
      </c>
      <c r="H17" s="103">
        <v>44012</v>
      </c>
    </row>
    <row r="18" spans="1:8" ht="20.399999999999999" x14ac:dyDescent="0.3">
      <c r="A18" s="105">
        <v>1132059</v>
      </c>
      <c r="B18" s="105">
        <v>13</v>
      </c>
      <c r="C18" s="105" t="s">
        <v>311</v>
      </c>
      <c r="D18" s="105" t="s">
        <v>257</v>
      </c>
      <c r="E18" s="104" t="s">
        <v>288</v>
      </c>
      <c r="F18" s="104" t="s">
        <v>302</v>
      </c>
      <c r="G18" s="103">
        <v>43588</v>
      </c>
      <c r="H18" s="103">
        <v>44319</v>
      </c>
    </row>
    <row r="19" spans="1:8" ht="20.399999999999999" x14ac:dyDescent="0.3">
      <c r="A19" s="105">
        <v>1132060</v>
      </c>
      <c r="B19" s="105">
        <v>13</v>
      </c>
      <c r="C19" s="105" t="s">
        <v>311</v>
      </c>
      <c r="D19" s="105" t="s">
        <v>257</v>
      </c>
      <c r="E19" s="104" t="s">
        <v>289</v>
      </c>
      <c r="F19" s="104" t="s">
        <v>302</v>
      </c>
      <c r="G19" s="103">
        <v>43588</v>
      </c>
      <c r="H19" s="103">
        <v>44319</v>
      </c>
    </row>
    <row r="20" spans="1:8" x14ac:dyDescent="0.3">
      <c r="A20" s="105">
        <v>1132064</v>
      </c>
      <c r="B20" s="105">
        <v>13</v>
      </c>
      <c r="C20" s="105" t="s">
        <v>311</v>
      </c>
      <c r="D20" s="105" t="s">
        <v>257</v>
      </c>
      <c r="E20" s="104" t="s">
        <v>290</v>
      </c>
      <c r="F20" s="104" t="s">
        <v>303</v>
      </c>
      <c r="G20" s="103">
        <v>43603</v>
      </c>
      <c r="H20" s="103">
        <v>44335</v>
      </c>
    </row>
    <row r="21" spans="1:8" x14ac:dyDescent="0.3">
      <c r="A21" s="105">
        <v>1132071</v>
      </c>
      <c r="B21" s="105">
        <v>13</v>
      </c>
      <c r="C21" s="105" t="s">
        <v>311</v>
      </c>
      <c r="D21" s="105" t="s">
        <v>257</v>
      </c>
      <c r="E21" s="104" t="s">
        <v>291</v>
      </c>
      <c r="F21" s="104" t="s">
        <v>263</v>
      </c>
      <c r="G21" s="103">
        <v>43588</v>
      </c>
      <c r="H21" s="103">
        <v>44319</v>
      </c>
    </row>
    <row r="22" spans="1:8" x14ac:dyDescent="0.3">
      <c r="A22" s="105">
        <v>1132072</v>
      </c>
      <c r="B22" s="105">
        <v>13</v>
      </c>
      <c r="C22" s="105" t="s">
        <v>311</v>
      </c>
      <c r="D22" s="105" t="s">
        <v>257</v>
      </c>
      <c r="E22" s="104" t="s">
        <v>292</v>
      </c>
      <c r="F22" s="104" t="s">
        <v>263</v>
      </c>
      <c r="G22" s="103">
        <v>43588</v>
      </c>
      <c r="H22" s="103">
        <v>44319</v>
      </c>
    </row>
    <row r="23" spans="1:8" x14ac:dyDescent="0.3">
      <c r="A23" s="105">
        <v>1132073</v>
      </c>
      <c r="B23" s="105">
        <v>13</v>
      </c>
      <c r="C23" s="105" t="s">
        <v>311</v>
      </c>
      <c r="D23" s="105" t="s">
        <v>257</v>
      </c>
      <c r="E23" s="104" t="s">
        <v>293</v>
      </c>
      <c r="F23" s="104" t="s">
        <v>263</v>
      </c>
      <c r="G23" s="103">
        <v>43588</v>
      </c>
      <c r="H23" s="103">
        <v>44319</v>
      </c>
    </row>
    <row r="24" spans="1:8" x14ac:dyDescent="0.3">
      <c r="A24" s="105">
        <v>1132074</v>
      </c>
      <c r="B24" s="105">
        <v>13</v>
      </c>
      <c r="C24" s="105" t="s">
        <v>311</v>
      </c>
      <c r="D24" s="105" t="s">
        <v>257</v>
      </c>
      <c r="E24" s="104" t="s">
        <v>294</v>
      </c>
      <c r="F24" s="104" t="s">
        <v>263</v>
      </c>
      <c r="G24" s="103">
        <v>43588</v>
      </c>
      <c r="H24" s="103">
        <v>44319</v>
      </c>
    </row>
    <row r="25" spans="1:8" x14ac:dyDescent="0.3">
      <c r="A25" s="105">
        <v>1132102</v>
      </c>
      <c r="B25" s="105">
        <v>13</v>
      </c>
      <c r="C25" s="105" t="s">
        <v>311</v>
      </c>
      <c r="D25" s="105" t="s">
        <v>257</v>
      </c>
      <c r="E25" s="104" t="s">
        <v>295</v>
      </c>
      <c r="F25" s="104" t="s">
        <v>304</v>
      </c>
      <c r="G25" s="103">
        <v>43588</v>
      </c>
      <c r="H25" s="103">
        <v>44320</v>
      </c>
    </row>
    <row r="26" spans="1:8" x14ac:dyDescent="0.3">
      <c r="A26" s="105">
        <v>1132106</v>
      </c>
      <c r="B26" s="105">
        <v>13</v>
      </c>
      <c r="C26" s="105" t="s">
        <v>311</v>
      </c>
      <c r="D26" s="105" t="s">
        <v>257</v>
      </c>
      <c r="E26" s="104" t="s">
        <v>296</v>
      </c>
      <c r="F26" s="104" t="s">
        <v>305</v>
      </c>
      <c r="G26" s="103">
        <v>43603</v>
      </c>
      <c r="H26" s="103">
        <v>44335</v>
      </c>
    </row>
    <row r="27" spans="1:8" ht="20.399999999999999" x14ac:dyDescent="0.3">
      <c r="A27" s="105">
        <v>1132107</v>
      </c>
      <c r="B27" s="105">
        <v>13</v>
      </c>
      <c r="C27" s="105" t="s">
        <v>311</v>
      </c>
      <c r="D27" s="105" t="s">
        <v>257</v>
      </c>
      <c r="E27" s="104" t="s">
        <v>297</v>
      </c>
      <c r="F27" s="104" t="s">
        <v>306</v>
      </c>
      <c r="G27" s="103">
        <v>43588</v>
      </c>
      <c r="H27" s="103">
        <v>44320</v>
      </c>
    </row>
    <row r="28" spans="1:8" ht="20.399999999999999" x14ac:dyDescent="0.3">
      <c r="A28" s="105">
        <v>1132182</v>
      </c>
      <c r="B28" s="105">
        <v>13</v>
      </c>
      <c r="C28" s="105" t="s">
        <v>311</v>
      </c>
      <c r="D28" s="105" t="s">
        <v>257</v>
      </c>
      <c r="E28" s="104" t="s">
        <v>298</v>
      </c>
      <c r="F28" s="104" t="s">
        <v>307</v>
      </c>
      <c r="G28" s="103">
        <v>43800</v>
      </c>
      <c r="H28" s="103">
        <v>44167</v>
      </c>
    </row>
    <row r="29" spans="1:8" ht="20.399999999999999" x14ac:dyDescent="0.3">
      <c r="A29" s="105">
        <v>1132197</v>
      </c>
      <c r="B29" s="105">
        <v>13</v>
      </c>
      <c r="C29" s="105" t="s">
        <v>311</v>
      </c>
      <c r="D29" s="105" t="s">
        <v>257</v>
      </c>
      <c r="E29" s="104" t="s">
        <v>299</v>
      </c>
      <c r="F29" s="104" t="s">
        <v>308</v>
      </c>
      <c r="G29" s="103">
        <v>43800</v>
      </c>
      <c r="H29" s="103">
        <v>44167</v>
      </c>
    </row>
    <row r="30" spans="1:8" x14ac:dyDescent="0.3">
      <c r="A30" s="105">
        <v>1150081</v>
      </c>
      <c r="B30" s="105">
        <v>15</v>
      </c>
      <c r="C30" s="105" t="s">
        <v>148</v>
      </c>
      <c r="D30" s="105" t="s">
        <v>257</v>
      </c>
      <c r="E30" s="104" t="s">
        <v>268</v>
      </c>
      <c r="F30" s="104" t="s">
        <v>135</v>
      </c>
      <c r="G30" s="103">
        <v>42926</v>
      </c>
      <c r="H30" s="103">
        <v>44388</v>
      </c>
    </row>
  </sheetData>
  <sheetProtection autoFilter="0"/>
  <autoFilter ref="A1:H1"/>
  <dataValidations count="6">
    <dataValidation type="list" allowBlank="1" showInputMessage="1" showErrorMessage="1" sqref="A3">
      <formula1>$T$3:$T$20</formula1>
    </dataValidation>
    <dataValidation type="list" allowBlank="1" showInputMessage="1" showErrorMessage="1" sqref="A4">
      <formula1>$T$3:$T$21</formula1>
    </dataValidation>
    <dataValidation type="list" allowBlank="1" showInputMessage="1" showErrorMessage="1" sqref="A8">
      <formula1>$AB$3:$AB$21</formula1>
    </dataValidation>
    <dataValidation type="list" allowBlank="1" showInputMessage="1" showErrorMessage="1" sqref="A14">
      <formula1>$AC$3:$AC$19</formula1>
    </dataValidation>
    <dataValidation type="list" allowBlank="1" showInputMessage="1" showErrorMessage="1" sqref="A15">
      <formula1>$AC$3:$AC$24</formula1>
    </dataValidation>
    <dataValidation type="list" allowBlank="1" showInputMessage="1" showErrorMessage="1" sqref="A16">
      <formula1>$AC$3:$AC$20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G30" sqref="G30"/>
    </sheetView>
  </sheetViews>
  <sheetFormatPr baseColWidth="10" defaultRowHeight="14.4" x14ac:dyDescent="0.3"/>
  <sheetData>
    <row r="1" spans="1:2" x14ac:dyDescent="0.3">
      <c r="A1" s="183">
        <v>1</v>
      </c>
      <c r="B1" t="s">
        <v>141</v>
      </c>
    </row>
    <row r="2" spans="1:2" x14ac:dyDescent="0.3">
      <c r="A2" s="183">
        <v>2</v>
      </c>
      <c r="B2" t="s">
        <v>150</v>
      </c>
    </row>
    <row r="3" spans="1:2" x14ac:dyDescent="0.3">
      <c r="A3" s="183">
        <v>3</v>
      </c>
      <c r="B3" t="s">
        <v>146</v>
      </c>
    </row>
    <row r="4" spans="1:2" x14ac:dyDescent="0.3">
      <c r="A4" s="183">
        <v>4</v>
      </c>
      <c r="B4" t="s">
        <v>142</v>
      </c>
    </row>
    <row r="5" spans="1:2" x14ac:dyDescent="0.3">
      <c r="A5" s="183">
        <v>5</v>
      </c>
      <c r="B5" t="s">
        <v>145</v>
      </c>
    </row>
    <row r="6" spans="1:2" x14ac:dyDescent="0.3">
      <c r="A6" s="183">
        <v>6</v>
      </c>
      <c r="B6" t="s">
        <v>309</v>
      </c>
    </row>
    <row r="7" spans="1:2" x14ac:dyDescent="0.3">
      <c r="A7" s="183">
        <v>7</v>
      </c>
      <c r="B7" t="s">
        <v>143</v>
      </c>
    </row>
    <row r="8" spans="1:2" x14ac:dyDescent="0.3">
      <c r="A8" s="183">
        <v>8</v>
      </c>
      <c r="B8" t="s">
        <v>149</v>
      </c>
    </row>
    <row r="9" spans="1:2" x14ac:dyDescent="0.3">
      <c r="A9" s="183">
        <v>9</v>
      </c>
      <c r="B9" t="s">
        <v>144</v>
      </c>
    </row>
    <row r="10" spans="1:2" x14ac:dyDescent="0.3">
      <c r="A10" s="183">
        <v>10</v>
      </c>
      <c r="B10" t="s">
        <v>147</v>
      </c>
    </row>
    <row r="11" spans="1:2" x14ac:dyDescent="0.3">
      <c r="A11" s="183">
        <v>11</v>
      </c>
      <c r="B11" t="s">
        <v>310</v>
      </c>
    </row>
    <row r="12" spans="1:2" x14ac:dyDescent="0.3">
      <c r="A12" s="183">
        <v>13</v>
      </c>
      <c r="B12" t="s">
        <v>311</v>
      </c>
    </row>
    <row r="13" spans="1:2" x14ac:dyDescent="0.3">
      <c r="A13" s="183">
        <v>12</v>
      </c>
      <c r="B13" t="s">
        <v>312</v>
      </c>
    </row>
    <row r="14" spans="1:2" x14ac:dyDescent="0.3">
      <c r="A14" s="183">
        <v>14</v>
      </c>
      <c r="B14" t="s">
        <v>313</v>
      </c>
    </row>
    <row r="15" spans="1:2" x14ac:dyDescent="0.3">
      <c r="A15" s="183">
        <v>15</v>
      </c>
      <c r="B15" t="s">
        <v>148</v>
      </c>
    </row>
    <row r="16" spans="1:2" x14ac:dyDescent="0.3">
      <c r="A16" s="183">
        <v>16</v>
      </c>
      <c r="B16" t="s">
        <v>314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PORTADA</vt:lpstr>
      <vt:lpstr>PDE</vt:lpstr>
      <vt:lpstr>Rúbrica</vt:lpstr>
      <vt:lpstr>Cálculo descriptor supervisions</vt:lpstr>
      <vt:lpstr>PROYECTOS VIGENTES</vt:lpstr>
      <vt:lpstr>REGIONES</vt:lpstr>
      <vt:lpstr>PDE!Área_de_impresión</vt:lpstr>
      <vt:lpstr>Rúbrica!Área_de_impresión</vt:lpstr>
      <vt:lpstr>vigentes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Pauta Evaluacion Desempeño 2019</dc:title>
  <dc:creator>SENAME DJJ</dc:creator>
  <cp:lastModifiedBy>Alejandro Corder</cp:lastModifiedBy>
  <cp:lastPrinted>2020-02-12T13:57:44Z</cp:lastPrinted>
  <dcterms:created xsi:type="dcterms:W3CDTF">2018-10-17T18:52:42Z</dcterms:created>
  <dcterms:modified xsi:type="dcterms:W3CDTF">2020-03-06T14:50:06Z</dcterms:modified>
</cp:coreProperties>
</file>